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defaultThemeVersion="124226"/>
  <xr:revisionPtr revIDLastSave="0" documentId="13_ncr:1_{9BB2B79E-61A3-438E-AC36-20EC8EA1E4A1}" xr6:coauthVersionLast="47" xr6:coauthVersionMax="47" xr10:uidLastSave="{00000000-0000-0000-0000-000000000000}"/>
  <bookViews>
    <workbookView xWindow="-120" yWindow="-120" windowWidth="29040" windowHeight="15840" tabRatio="942" activeTab="2" xr2:uid="{00000000-000D-0000-FFFF-FFFF00000000}"/>
  </bookViews>
  <sheets>
    <sheet name="naslovnica" sheetId="27" r:id="rId1"/>
    <sheet name="opći uvjeti" sheetId="29" r:id="rId2"/>
    <sheet name="ELEKTROINSTALACIJE" sheetId="26" r:id="rId3"/>
  </sheets>
  <definedNames>
    <definedName name="_xlnm.Print_Area" localSheetId="2">ELEKTROINSTALACIJE!$A$1:$F$545</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70" i="26" l="1"/>
  <c r="F525" i="26"/>
  <c r="F523" i="26"/>
  <c r="F521" i="26"/>
  <c r="F519" i="26"/>
  <c r="F517" i="26"/>
  <c r="F515" i="26"/>
  <c r="F513" i="26"/>
  <c r="F506" i="26"/>
  <c r="F504" i="26"/>
  <c r="F502" i="26"/>
  <c r="F500" i="26"/>
  <c r="F495" i="26"/>
  <c r="F493" i="26"/>
  <c r="F491" i="26"/>
  <c r="F489" i="26"/>
  <c r="F487" i="26"/>
  <c r="F485" i="26"/>
  <c r="F483" i="26"/>
  <c r="F478" i="26"/>
  <c r="F476" i="26"/>
  <c r="F474" i="26"/>
  <c r="F472" i="26"/>
  <c r="F470" i="26"/>
  <c r="F468" i="26"/>
  <c r="F466" i="26"/>
  <c r="F508" i="26" s="1"/>
  <c r="F457" i="26"/>
  <c r="F451" i="26"/>
  <c r="F445" i="26"/>
  <c r="F436" i="26"/>
  <c r="F430" i="26"/>
  <c r="F427" i="26"/>
  <c r="F422" i="26"/>
  <c r="F414" i="26"/>
  <c r="F412" i="26"/>
  <c r="F410" i="26"/>
  <c r="F408" i="26"/>
  <c r="F406" i="26"/>
  <c r="F404" i="26"/>
  <c r="F402" i="26"/>
  <c r="F392" i="26"/>
  <c r="F389" i="26"/>
  <c r="F385" i="26"/>
  <c r="F382" i="26"/>
  <c r="F379" i="26"/>
  <c r="F375" i="26"/>
  <c r="F372" i="26"/>
  <c r="F368" i="26"/>
  <c r="F365" i="26"/>
  <c r="F362" i="26"/>
  <c r="F357" i="26"/>
  <c r="F353" i="26"/>
  <c r="F350" i="26"/>
  <c r="F346" i="26"/>
  <c r="F339" i="26"/>
  <c r="F333" i="26"/>
  <c r="F321" i="26"/>
  <c r="F310" i="26"/>
  <c r="F308" i="26"/>
  <c r="F306" i="26"/>
  <c r="F304" i="26"/>
  <c r="F302" i="26"/>
  <c r="F300" i="26"/>
  <c r="F298" i="26"/>
  <c r="F296" i="26"/>
  <c r="F312" i="26" s="1"/>
  <c r="F294" i="26"/>
  <c r="F287" i="26"/>
  <c r="F285" i="26"/>
  <c r="F282" i="26"/>
  <c r="F280" i="26"/>
  <c r="F278" i="26"/>
  <c r="F271" i="26"/>
  <c r="F269" i="26"/>
  <c r="F267" i="26"/>
  <c r="F265" i="26"/>
  <c r="F259" i="26"/>
  <c r="F257" i="26"/>
  <c r="F255" i="26"/>
  <c r="F250" i="26"/>
  <c r="F244" i="26"/>
  <c r="F242" i="26"/>
  <c r="F240" i="26"/>
  <c r="F238" i="26"/>
  <c r="F236" i="26"/>
  <c r="F233" i="26"/>
  <c r="F231" i="26"/>
  <c r="F229" i="26"/>
  <c r="F226" i="26"/>
  <c r="F224" i="26"/>
  <c r="F212" i="26"/>
  <c r="F210" i="26"/>
  <c r="F208" i="26"/>
  <c r="F206" i="26"/>
  <c r="F204" i="26"/>
  <c r="F202" i="26"/>
  <c r="F200" i="26"/>
  <c r="F198" i="26"/>
  <c r="F196" i="26"/>
  <c r="F214" i="26" s="1"/>
  <c r="F189" i="26"/>
  <c r="F187" i="26"/>
  <c r="F191" i="26" s="1"/>
  <c r="F180" i="26"/>
  <c r="F178" i="26"/>
  <c r="F175" i="26"/>
  <c r="F173" i="26"/>
  <c r="F182" i="26" s="1"/>
  <c r="F166" i="26"/>
  <c r="F163" i="26"/>
  <c r="F161" i="26"/>
  <c r="F159" i="26"/>
  <c r="F157" i="26"/>
  <c r="F154" i="26"/>
  <c r="F152" i="26"/>
  <c r="F150" i="26"/>
  <c r="F148" i="26"/>
  <c r="F168" i="26" s="1"/>
  <c r="F141" i="26"/>
  <c r="F138" i="26"/>
  <c r="F135" i="26"/>
  <c r="F133" i="26"/>
  <c r="F130" i="26"/>
  <c r="F127" i="26"/>
  <c r="F124" i="26"/>
  <c r="F121" i="26"/>
  <c r="F118" i="26"/>
  <c r="F115" i="26"/>
  <c r="F112" i="26"/>
  <c r="F109" i="26"/>
  <c r="F106" i="26"/>
  <c r="F103" i="26"/>
  <c r="F100" i="26"/>
  <c r="F97" i="26"/>
  <c r="F94" i="26"/>
  <c r="F87" i="26"/>
  <c r="F85" i="26"/>
  <c r="F83" i="26"/>
  <c r="F81" i="26"/>
  <c r="F79" i="26"/>
  <c r="F77" i="26"/>
  <c r="F75" i="26"/>
  <c r="F73" i="26"/>
  <c r="F71" i="26"/>
  <c r="F68" i="26"/>
  <c r="F65" i="26"/>
  <c r="F63" i="26"/>
  <c r="F61" i="26"/>
  <c r="F59" i="26"/>
  <c r="F54" i="26"/>
  <c r="F47" i="26"/>
  <c r="F45" i="26"/>
  <c r="F43" i="26"/>
  <c r="F41" i="26"/>
  <c r="F39" i="26"/>
  <c r="F37" i="26"/>
  <c r="F35" i="26"/>
  <c r="F33" i="26"/>
  <c r="F30" i="26"/>
  <c r="F28" i="26"/>
  <c r="F26" i="26"/>
  <c r="F24" i="26"/>
  <c r="F21" i="26"/>
  <c r="F18" i="26"/>
  <c r="F15" i="26"/>
  <c r="F12" i="26"/>
  <c r="F8" i="26"/>
  <c r="F6" i="26"/>
  <c r="F459" i="26" l="1"/>
  <c r="F541" i="26" s="1"/>
  <c r="F289" i="26" l="1"/>
  <c r="F539" i="26" s="1"/>
  <c r="F537" i="26" l="1"/>
  <c r="F536" i="26"/>
  <c r="F535" i="26" l="1"/>
  <c r="F273" i="26" l="1"/>
  <c r="F89" i="26" l="1"/>
  <c r="F532" i="26" s="1"/>
  <c r="F143" i="26"/>
  <c r="F533" i="26" s="1"/>
  <c r="F49" i="26"/>
  <c r="F531" i="26" s="1"/>
  <c r="F538" i="26"/>
  <c r="F527" i="26"/>
  <c r="F543" i="26" s="1"/>
  <c r="F542" i="26"/>
  <c r="F534" i="26"/>
  <c r="F540" i="26" l="1"/>
  <c r="F545" i="26" s="1"/>
</calcChain>
</file>

<file path=xl/sharedStrings.xml><?xml version="1.0" encoding="utf-8"?>
<sst xmlns="http://schemas.openxmlformats.org/spreadsheetml/2006/main" count="694" uniqueCount="501">
  <si>
    <t>KOLIČINA</t>
  </si>
  <si>
    <t>PUNI OPIS</t>
  </si>
  <si>
    <t>BR.</t>
  </si>
  <si>
    <t>m'</t>
  </si>
  <si>
    <t>kom</t>
  </si>
  <si>
    <t>I.</t>
  </si>
  <si>
    <t>m³</t>
  </si>
  <si>
    <t>Za stavke u kojima je naveden proizvod (tip kao ili jednakovrijedan) jednakovrijednost se dokazuje izradom usporednih tablica s dostavom kataloga iz kojeg su razvidne karakteristike navedene u tablici. Ukoliko stavka troškovnika ima opis proizvoda koji je napomenut kao referentni proizvod , a ponuditelj stavku troškovnika „ jednakovrijedan proizvod „ ne popuni zaključuje se da ponuditelj nudi referentni proizvod.</t>
  </si>
  <si>
    <t>OPĆI PROJEKTNI UVJETI</t>
  </si>
  <si>
    <t>Sve radove potrebno je izvesti u potpunosti prema projektu, troškovniku, svim važećim tehničkim propisima, hrvatskim normama, uputama proizvođača opreme i pravilima struke. Dinamika izvođenja radova mora se prilagoditi roku za završetak radova.</t>
  </si>
  <si>
    <t>Prilikom izrade ponude, ponuditelj mora provjeriti rokove dobave materijala i opreme, da bi radove dovršio u ugovorenom roku bez kašnjenja uzrokovanih rokovima isporuke.</t>
  </si>
  <si>
    <t>Svi radovi moraju se izvoditi sa stručno osposobljenom radnom snagom za svaku vrstu radova. Nadzorni inženjer ima pravo tražiti da se neodgovarajuća stručna radna snaga zamijeni, što obvezuje izvođača radova da to učini.</t>
  </si>
  <si>
    <t>U slučaju da izvođač radova izvede pojedine radove čiji kvalitet ne zadovoljava kvalitet predviđen projektom, dužan je o svom trošku iste radove ukloniti i ponovno izvesti onako kako je predviđeno projektom.</t>
  </si>
  <si>
    <t>Ako se ukaže potreba za izvođenjem radova koji nisu predviđeni troškovnikom, izvođač radova mora za izvedbu istih dobiti odobrenje od nadzornog inženjera, sastaviti ponudu i radove ugovoriti s Investitorom.</t>
  </si>
  <si>
    <t>Svu štetu koju izvoditelj nanese nemarom okolnim prostorima, zgradama, predmetima, infrastrukturi i okolišu, dužan je popraviti i dovesti u prvobitno stanje i to o svom trošku. Prije početka radova izvoditelj je dužan fotografirati postojeće stanje građevine kako bi imao dokaze u slučaju eventualnih oštećenja. Izvođač je odgovoran za izvedene radove do primopredaje radova i u slučaju bilo kakve štete ili kvara dužan je o svom trošku to otkloniti.</t>
  </si>
  <si>
    <t>Ponuditelji su dužni prije podnošenja ponude temeljito pregledati projektnu dokumentaciju i procijeniti sve činjenice koje utječu na cijenu, kvalitetu i rok završetka radova, budući se naknadni prigovori i zahtjevi za povećanje cijene radi nepoznavanja ili nedovoljnog poznavanja građevine i projektne dokumentacije neće razmatrati.</t>
  </si>
  <si>
    <t>Prije početka radova izvođač radova dužan je u skladu s važećim propisima označiti i osigurati gradilište.</t>
  </si>
  <si>
    <t>Sve stavke troškovnika moraju su količinski kontrolirati prije narudžbe.</t>
  </si>
  <si>
    <t>Sve odredbe ovih općih uvjeta kao i ostali dijelovi projekta su sastavni dio ugovora o gradnji zaključenog između Investitora i Izvoditelja, a Izvoditelj se obvezuje da ih prihvaća bez prigovora i primjedbi.</t>
  </si>
  <si>
    <t>Dopuštena odstupanja tehničkih karakteristika ponuđenih proizvoda u odnosu na tehničke podatke u troškovniku iznose maksimalno 5%.</t>
  </si>
  <si>
    <t>II.</t>
  </si>
  <si>
    <t>ELEKTROINSTALACIJA</t>
  </si>
  <si>
    <t>Kod podžbuknog polaganja kabela stavkama je obuhvaćeno dubljenje žlijeba i otvora za razvodne kutije u zidu, zatvaranje otvora, proboj zidova i ostala građevinska pripomoć.</t>
  </si>
  <si>
    <t>Kod izvođenja el.instalacije u montažnim pregradnim zidovima i stropovima (gips, drvo,metal) instalaciju izvoditi obavezno u samogasivim savitljivim PVC instalacijskim cijevima, a koristiti posebne montažne i razvodne kutije za montažu u pregrade.</t>
  </si>
  <si>
    <t>III.</t>
  </si>
  <si>
    <t xml:space="preserve"> RAZVODNE PLOČE - RAZDJELNICI</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</si>
  <si>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</si>
  <si>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IV.</t>
  </si>
  <si>
    <t xml:space="preserve"> INSTALACIJSKI MATERIJAL</t>
  </si>
  <si>
    <t>Instalacijski materijal mora biti modularnog tipa. Tip instalacijskog materijala i boju ukrasnih okvira mora prije narudžbe definirati i potvrditi arhitekt ili investitor.</t>
  </si>
  <si>
    <t>Obveza izvođača je izrada radioničke dokumentacije sa smještajem elemenata u instalacijske kutije.</t>
  </si>
  <si>
    <t>U stavkama predviđenim za instalacijski materijal predviđene su instalacijske i razvodne kutije za zid i gips pregradne zidove, oznake žila, vodova i kabela, te ostali nespecifirani sitni instalacijski materijal.</t>
  </si>
  <si>
    <t>Pribor mora biti istog tipa za sve vrste instalacija.</t>
  </si>
  <si>
    <t>U istu kutiju ne smiju se postavljati elementi instalacija jake i slabe struje.</t>
  </si>
  <si>
    <t>ENERGETSKI PRIKLJUČAK I GLAVNI RAZVOD</t>
  </si>
  <si>
    <t>komplet</t>
  </si>
  <si>
    <t>UKUPNO ENERGETSKI PRIKLJUČAK I GLAVNI RAZVOD</t>
  </si>
  <si>
    <t>ELEKTROINSTALACIJA SNAGE I PRIKLJUČNICA</t>
  </si>
  <si>
    <t xml:space="preserve">Bakreno uže 50mm za spajanje glavne sabirnice s uzemljivačem.  </t>
  </si>
  <si>
    <t>Vod P/F-Y 16 za IPMM položen na nosačima kabela. (horizontalni razvod za IPMM)</t>
  </si>
  <si>
    <t>UKUPNO ELEKTROINSTALACIJA SNAGE I PRIKLJUČNICA</t>
  </si>
  <si>
    <t>ELEKTROINSTALACIJA RASVJETE</t>
  </si>
  <si>
    <t>UKUPNO ELEKTROINSTALACIJA RASVJETE</t>
  </si>
  <si>
    <t>ELEKTRONIČKA KOMUNIKACIJSKA MREŽA</t>
  </si>
  <si>
    <t>UKUPNO ELEKTRONIČKA KOMUNIKACIJSKA MREŽA</t>
  </si>
  <si>
    <t xml:space="preserve"> ELEKTROINSTALACIJA UZ STROJARSKE INSTALACIJE</t>
  </si>
  <si>
    <t xml:space="preserve"> UKUPNO ELEKTROINSTALACIJA UZ STROJARSKE INSTALACIJE</t>
  </si>
  <si>
    <t>SUSTAV ZAŠTITE OD MUNJE</t>
  </si>
  <si>
    <t>UKUPNO SUSTAV ZAŠTITE OD MUNJE</t>
  </si>
  <si>
    <t>GRAĐEVINSKI RADOVI UZ ELEKTROINSTALACIJE</t>
  </si>
  <si>
    <t>NISKONAPONSKI PRIKLJUČAK</t>
  </si>
  <si>
    <t>Dobava i polaganje trake za upozorenje "NN kabeli" crvene boje.</t>
  </si>
  <si>
    <t>PRIKLJUČAK NA EKI</t>
  </si>
  <si>
    <t>Dobava i polaganje trake za upozorenje "TK kanalizacija" žute boje.</t>
  </si>
  <si>
    <t>UKUPNO GRAĐEVINSKI RADOVI UZ ELEKTROINSTALACIJE</t>
  </si>
  <si>
    <t>DOKUMENTACIJA</t>
  </si>
  <si>
    <t>Ispitivanje električnih instalacija u skladu s Tehničkim propisom     
 za niskonaponske električne instalacije.     
 Izdavanje potrdbene dokumentacije o izvršenim mjerenjima.</t>
  </si>
  <si>
    <t>UKUPNO DOKUMENTACIJA</t>
  </si>
  <si>
    <t>ELEKTROINSTALACIJA UZ STROJARSKE INSTALACIJE</t>
  </si>
  <si>
    <t xml:space="preserve"> DOKUMENTACIJA</t>
  </si>
  <si>
    <t>UKUPNO ELEKTROTEHNIČKI RADOVI I SUSTAV ZA DOJAVU POŽARA</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</si>
  <si>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</si>
  <si>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Svi potrebni kontakti s nadležnim službama HEP-a, prijava instalacije,
ormarić za gradilišni priključak, ishodovanje dokumentacije za gradilišni priključak.Izrada gradilišnog priključka nije predmet nuđenja i ugovara se nakon dogovora s HEP-om o mjestu priključenja i načinu izvedbe priključka.</t>
  </si>
  <si>
    <t>4.1.</t>
  </si>
  <si>
    <t>Tipkalo za isključenje napajanja u slučaju požara.</t>
  </si>
  <si>
    <t>4.2.</t>
  </si>
  <si>
    <t>FG16OR 5x2,5</t>
  </si>
  <si>
    <t>4.3.</t>
  </si>
  <si>
    <t>Dvostruka priključnica 16A, 230V.</t>
  </si>
  <si>
    <t>Trostruka priključnica 16A, 230V.</t>
  </si>
  <si>
    <t>Priključnica 16A, 230V.</t>
  </si>
  <si>
    <t>NHXMH 3x1,5</t>
  </si>
  <si>
    <t>NHXMH 3x2,5</t>
  </si>
  <si>
    <t>4.4.</t>
  </si>
  <si>
    <t>Isklopni prekidač.</t>
  </si>
  <si>
    <t>Vodovi za napajanje rasvjete položeni na nosačima kabela      
u spuštenom stropu i u PVC instalacijskim cijevima u gips kartonskim pregradnim zidovima i podžbukno.      
U cijenu kabela uključene sve potrebne PVC i PNT instalacijske cijevi.</t>
  </si>
  <si>
    <t>4.5.</t>
  </si>
  <si>
    <t>VANJSKA RASVJETA</t>
  </si>
  <si>
    <t>FG16OR 3x1,5</t>
  </si>
  <si>
    <t>4.6.</t>
  </si>
  <si>
    <t>4.7.</t>
  </si>
  <si>
    <t>200x60</t>
  </si>
  <si>
    <t>100x60</t>
  </si>
  <si>
    <t>4.8.</t>
  </si>
  <si>
    <t>Traka FeZn 20x3 položena po zidu na nosačima trake za zid.
U cijenu uključeni nosači za zid.</t>
  </si>
  <si>
    <t>Sabirnica za IPMM s postoljem za montažu.</t>
  </si>
  <si>
    <t xml:space="preserve">Vod P/F-Y 16 za IPMM položen na nosačima kabela.
(horizontalni razvod za IPMM)
</t>
  </si>
  <si>
    <t>PODNO GRIJANJE</t>
  </si>
  <si>
    <t>m</t>
  </si>
  <si>
    <t>4.9.</t>
  </si>
  <si>
    <t>Okrugli profil od nehrđajućeg čelika promjera 8mm položen u zidu od krova do mjernog spoja.</t>
  </si>
  <si>
    <t>Spoj okruglog profila i opšavnog lima izveden odgovarajućom spojnicom.</t>
  </si>
  <si>
    <t>Spoj žice na žicu na krovu izveden odgovarajućom spojnicom.</t>
  </si>
  <si>
    <t>Ugradni ormarić ili uzemni zdenac za mjerni spoj, komplet sa spojnicom.</t>
  </si>
  <si>
    <t>Traka od nehrđajućeg čelika 30x3,5mm položena u zidu od mjernog spoja do uzemljivača.</t>
  </si>
  <si>
    <t>Traka 30x3,5mm od nehrđajućeg čelika položena u temeljima.</t>
  </si>
  <si>
    <t>Spoj trake na traku u temelju izveden odgovarajućom spojnicom.</t>
  </si>
  <si>
    <t>Dobava i polaganje drobljenog pijeska 0-4mm.
Pijesak se polaže u iskopani kanal u sloju 2x10cm.</t>
  </si>
  <si>
    <t>Dobava i polaganje mršavog betona za zaštitu cijevi.
Beton se polaže u sloju 20cm iznad cijevi.</t>
  </si>
  <si>
    <t>Dobava i polaganje PEHD instalacijskih cijevi promjera 110mm,
komplet s tipskim spojnicama, odstojnim držačima i svim potrebnim priborom.</t>
  </si>
  <si>
    <t>Ispitivanje komunikacijskih instalacija.     
Izdavanje potvrdbene dokumentacije o izvršenim mjerenjima.</t>
  </si>
  <si>
    <t>Izrada dokumentacije izvedenog stanja.
Postavljanje jednopolnih shema izvedenog stanja u razdjelnike.
Dokumentacija se predaje u 3 tiskana primjerka i u elektronskom obliku.</t>
  </si>
  <si>
    <t>Ured ovlaštenog inženjera Aleksandar Ćiković</t>
  </si>
  <si>
    <t>Martina Kontuša 33</t>
  </si>
  <si>
    <t>51000 Rijeka</t>
  </si>
  <si>
    <t>091/453-6291</t>
  </si>
  <si>
    <t>GRAĐEVINA</t>
  </si>
  <si>
    <t>LOKACIJA</t>
  </si>
  <si>
    <t>INVESTITOR</t>
  </si>
  <si>
    <t>BROJ PROJEKTA</t>
  </si>
  <si>
    <t>ZAJEDNIČKA OZNAKA</t>
  </si>
  <si>
    <t>TROŠKOVNIK - PROCJENA INVESTICIJE</t>
  </si>
  <si>
    <t>PROJEKTANT</t>
  </si>
  <si>
    <t>ALEKSANDAR ĆIKOVIĆ dipl.ing.el.</t>
  </si>
  <si>
    <t>GLAVNI PROJEKTANT</t>
  </si>
  <si>
    <t>ELEKTROINSTALATERSKI RADOVI</t>
  </si>
  <si>
    <t>1.1.</t>
  </si>
  <si>
    <t>1.2.</t>
  </si>
  <si>
    <t>1.3.</t>
  </si>
  <si>
    <t>Glavni vod položen u kabelskom kanalu u PVC korugiranim instalacijskim cijevima promjera 110mm crvene boje. U cijenu voda uključene instalacijske cijevi.</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</si>
  <si>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</si>
  <si>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</si>
  <si>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</si>
  <si>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</si>
  <si>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</si>
  <si>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</si>
  <si>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</si>
  <si>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</si>
  <si>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</si>
  <si>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</si>
  <si>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</si>
  <si>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</si>
  <si>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</si>
  <si>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</si>
  <si>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</si>
  <si>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</si>
  <si>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</si>
  <si>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</si>
  <si>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</si>
  <si>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</si>
  <si>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</si>
  <si>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</si>
  <si>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</si>
  <si>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</si>
  <si>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3.3.</t>
  </si>
  <si>
    <t>3.4.</t>
  </si>
  <si>
    <t>3.5.</t>
  </si>
  <si>
    <t>3.6.</t>
  </si>
  <si>
    <t>3.7.</t>
  </si>
  <si>
    <t>3.8.</t>
  </si>
  <si>
    <t>3.9.</t>
  </si>
  <si>
    <t>3.10.</t>
  </si>
  <si>
    <t>3.11.</t>
  </si>
  <si>
    <t>3.12.</t>
  </si>
  <si>
    <t>3.13.</t>
  </si>
  <si>
    <t>Serijski prekidač.</t>
  </si>
  <si>
    <t>3.14.</t>
  </si>
  <si>
    <t>3.15.</t>
  </si>
  <si>
    <t>3.16.</t>
  </si>
  <si>
    <t>3.17.</t>
  </si>
  <si>
    <t>Instalacijski materijal modularne izvedbe, komplet s okvirima, nosačima i instalacijskim kutijama za beton ili gips kartonski zid.     
Bijeli element, okvir PVC bijeli</t>
  </si>
  <si>
    <t xml:space="preserve">Priključnica s priključkom 1xUTP RJ45 Cat6 neoklopljena. </t>
  </si>
  <si>
    <t xml:space="preserve">Priključnica s priključkom 2xUTP RJ45 Cat6 neoklopljena. </t>
  </si>
  <si>
    <t>ANTENSKI SUSTAV</t>
  </si>
  <si>
    <t>UKUPNO ANTENSKI SUSTAV</t>
  </si>
  <si>
    <t>5.1.</t>
  </si>
  <si>
    <t>5.2.</t>
  </si>
  <si>
    <t>5.3.</t>
  </si>
  <si>
    <t>Antenska priključnica</t>
  </si>
  <si>
    <t>5.4.</t>
  </si>
  <si>
    <t xml:space="preserve">Dobava i polaganje koaksijalnog kabela 75 Ohma.
Kabel se polaže na nosačima kabela u spuštenom stropu i podžbukno u PSC cijevima. U cijenu kabela uključene sve potrebne PVC instalacijske cijevi.
</t>
  </si>
  <si>
    <t>NAPOMENA : Izvedbu elektroinstalacije obvezno uskladiti i izvoditi u stalnom dogovoru s izvoditeljem strojarskih instalacija, a radi usklađivanja s odabranom strojarskom opremom energetike i automatike čiji se odabir direktno ili indirektno reflektira na izvedbu elektrotehničke instalacije.</t>
  </si>
  <si>
    <t>STROJARNICA</t>
  </si>
  <si>
    <t>6.1.</t>
  </si>
  <si>
    <t>6.2.</t>
  </si>
  <si>
    <t>Li-YCY 2x0,75</t>
  </si>
  <si>
    <t>NHXMH 3x1,5 - napajanje razvodnih ormarića</t>
  </si>
  <si>
    <t>NHXMH 3x1,5 - termostati</t>
  </si>
  <si>
    <t>VENTILACIJA</t>
  </si>
  <si>
    <t>SUSTAV VIDEO INTERFONA</t>
  </si>
  <si>
    <t>7.1.</t>
  </si>
  <si>
    <t>7.2.</t>
  </si>
  <si>
    <t>8.1.</t>
  </si>
  <si>
    <t>8.2.</t>
  </si>
  <si>
    <t>8.3.</t>
  </si>
  <si>
    <t>8.4.</t>
  </si>
  <si>
    <t>8.5.</t>
  </si>
  <si>
    <t>8.6.</t>
  </si>
  <si>
    <t>8.7.</t>
  </si>
  <si>
    <t>8.8.</t>
  </si>
  <si>
    <t>SUSTAV ZA DOJAVU POŽARA</t>
  </si>
  <si>
    <t>Izdvojeni signalno upravljački display.</t>
  </si>
  <si>
    <t>Optički analogno adresabilni javljač požara, komplet s podnožjem.</t>
  </si>
  <si>
    <t>Ručni analogno adresabilni javljač požara.</t>
  </si>
  <si>
    <t>Ulazno/izlazni analogno adresabilni modul s kutijom za montažu.</t>
  </si>
  <si>
    <t>UKUPNO SUSTAV ZA DOJAVU POŽARA</t>
  </si>
  <si>
    <t>9.1.</t>
  </si>
  <si>
    <t>Analogno adresabilna vatrodojavna centrala za 1 analogno adresabilnu petlju, komplet s akumulatorima 2x7Ah/12V, softwareom i programiranjem. IP komunikator. Vatrootporni ormar otpornosti 60 minuta za smještaj centrale.</t>
  </si>
  <si>
    <t>9.2.</t>
  </si>
  <si>
    <t>9.3.</t>
  </si>
  <si>
    <t>9.4.</t>
  </si>
  <si>
    <t>Termički analogno adresabilni javljač požara, komplet s podnožjem.</t>
  </si>
  <si>
    <t>9.5.</t>
  </si>
  <si>
    <t>Analogno adresabilna alarmna sirena.</t>
  </si>
  <si>
    <t>10.1.</t>
  </si>
  <si>
    <t>10.2.</t>
  </si>
  <si>
    <t>10.3.</t>
  </si>
  <si>
    <t>10.4.</t>
  </si>
  <si>
    <t>10.5.</t>
  </si>
  <si>
    <t>10.6.</t>
  </si>
  <si>
    <t>Dobava i polaganje dvoslojnih rebrastih PVC instalacijskih cijevi
promjera 110mm crvene boje, komplet s tipskim spojnicama,
odstojnim držačima i svim potrebnim priborom.</t>
  </si>
  <si>
    <t>10.7.</t>
  </si>
  <si>
    <t>10.8.</t>
  </si>
  <si>
    <t>10.9.</t>
  </si>
  <si>
    <t>11.1.</t>
  </si>
  <si>
    <t>11.2.</t>
  </si>
  <si>
    <t>11.4.</t>
  </si>
  <si>
    <t>Ispitivanje antenskog sustava u skladu s propisima.
Izdavanje potvrdbene dokumentacije o izvršenim mjerenjima.</t>
  </si>
  <si>
    <t>11.6.</t>
  </si>
  <si>
    <t>11.5.</t>
  </si>
  <si>
    <t>REKAPITULACIJA</t>
  </si>
  <si>
    <t>HR-51000 RIJEKA</t>
  </si>
  <si>
    <t>1.14.</t>
  </si>
  <si>
    <t>1.15.</t>
  </si>
  <si>
    <t>1.16.</t>
  </si>
  <si>
    <t>1.17.</t>
  </si>
  <si>
    <t>1.18.</t>
  </si>
  <si>
    <t xml:space="preserve">Instalacijski materijal modularne izvedbe, komplet s okvirima, nosačima i instalacijskim kutijama za podžbuknu montažu.     
Bijeli element, okvir PVC bijeli.  </t>
  </si>
  <si>
    <t>FG16OR 3x2,5</t>
  </si>
  <si>
    <t>2.13.</t>
  </si>
  <si>
    <t>2.14.</t>
  </si>
  <si>
    <t>2.15.</t>
  </si>
  <si>
    <t>Instalacijski materijal modularne izvedbe, komplet s okvirima, nosačima i instalacijskim kutijama za podžbuknu montažu.     
Bijeli element, okvir PVC bijeli.</t>
  </si>
  <si>
    <t>Kabeli za napajanje rasvjete položeni u kabelskom kanalu
u PVC instalacijskim cijevima.
U cijenu kabela uključene PVC instalacijske cijevi promjera 32-50mm.</t>
  </si>
  <si>
    <t>Instalacijski materijal modularne izvedbe, komplet s okvirima, nosačima i instalacijskim kutijama za podžbuknu montažu.     
Bijeli element, okvir PVC bijeli</t>
  </si>
  <si>
    <t>7.3.</t>
  </si>
  <si>
    <t>7.4.</t>
  </si>
  <si>
    <t>300x60</t>
  </si>
  <si>
    <t>Logaritamska antena za prijem zemaljskih TV programa, komplet s antenskim nosačem i pričvršćenjem.</t>
  </si>
  <si>
    <t>REKONSTRUKCIJA POSTOJEĆE ZGRADE ZA POTREBE</t>
  </si>
  <si>
    <t>"MG CENTRA" - ZGRADA JAVNE I DRUŠTVENE NAMJENE</t>
  </si>
  <si>
    <t>k.č. 5592 k.o. SUŠAK - N.I.</t>
  </si>
  <si>
    <t>MG CENTAR</t>
  </si>
  <si>
    <t>PAVLA RITTERA VITEZOVIĆA 3</t>
  </si>
  <si>
    <t>1241-21</t>
  </si>
  <si>
    <t>13 / 4 / 21</t>
  </si>
  <si>
    <t>MAPA 4 - ELEKTROTEHNIČKI PROJEKT</t>
  </si>
  <si>
    <t>MAPA 5 - PROJEKT SUSTAVA ZA DOJAVU POŽARA</t>
  </si>
  <si>
    <t>MARINO ŠTEFAN ing.građ.</t>
  </si>
  <si>
    <t>Rijeka, 04.2021.</t>
  </si>
  <si>
    <t>FG16OR 5x25 / PSC110   - GRP</t>
  </si>
  <si>
    <t>Glavni vodovi položeni na nosačima kabela unutar spuštenog stropa i podžbukno.</t>
  </si>
  <si>
    <t>FG16OR 5x10 - RP-1</t>
  </si>
  <si>
    <t>FG16OR 5x10 - RP-2</t>
  </si>
  <si>
    <t>FG16OR 5x6 - RP-STR</t>
  </si>
  <si>
    <t>FG16OR 5x6 - RP-FNE</t>
  </si>
  <si>
    <t>Podna priključna kutija s ugrađene 4 priključnice 16A, 230V i 2 priključnice RJ45 Cat6 (neoklopljene), komplet sa svim potrebnim radovima i materijalom.</t>
  </si>
  <si>
    <t>Vodovi za napajanje evakuacijske platforme položeni na obujmicama E90 u spuštenom stropu i podžbukno.      
U cijenu kabela uključene kabelske obujmice E90.</t>
  </si>
  <si>
    <t>NHXH FE180/E90 3x6</t>
  </si>
  <si>
    <t>NHXMH 5x2,5</t>
  </si>
  <si>
    <t>NHXMH 3x4</t>
  </si>
  <si>
    <t>Dobava, montaža i spajanje LED trake u aluminijskom profilu s opalnim difuzorom. Dužina 200cm. Napon 24V. Napajač 230/24V. Snaga 14W/m.
Topla boja 3000K.</t>
  </si>
  <si>
    <t>UKUPNO SUSTAV VIDEO INTERFONA</t>
  </si>
  <si>
    <t>Digitalni sustav video interfona sastavljen od napojne jedinice, vanjske antivandal jedinice za 1 korisnika, 3 unutarnje jedinice (monitora) i elektroprihvatnika. U cijenu uključena dobava, montaža spajanje, sve do pune funkcije.</t>
  </si>
  <si>
    <t>7.5.</t>
  </si>
  <si>
    <t>7.6.</t>
  </si>
  <si>
    <t>7.7.</t>
  </si>
  <si>
    <t>7.8.</t>
  </si>
  <si>
    <t>7.9.</t>
  </si>
  <si>
    <t>8.9.</t>
  </si>
  <si>
    <t>8.10.</t>
  </si>
  <si>
    <t>MULTI SPLIT SUSTAVI</t>
  </si>
  <si>
    <t>8.11.</t>
  </si>
  <si>
    <t>NHXMH 3x4 - napajanje vanjskih jedinica</t>
  </si>
  <si>
    <t>8.12.</t>
  </si>
  <si>
    <t>8.13.</t>
  </si>
  <si>
    <t>8.14.</t>
  </si>
  <si>
    <t>8.15.</t>
  </si>
  <si>
    <t>NHXMH 3x2,5 - napajanje rekuperatora</t>
  </si>
  <si>
    <t>8.16.</t>
  </si>
  <si>
    <t>Li-YCY 6x0,25 - upravljanje rekuperatora</t>
  </si>
  <si>
    <t>8.17.</t>
  </si>
  <si>
    <t>NHXMH 3x1,5 - napajanje odsisnih ventilatora</t>
  </si>
  <si>
    <t>8.18.</t>
  </si>
  <si>
    <t>Električno spajanje ventilatora i rekuperatora.
Spajanje izvesti prema uputstvima ovlaštenog servisera opreme.</t>
  </si>
  <si>
    <t>SUSTAV ODIMLJAVANJA</t>
  </si>
  <si>
    <t>Modularna centrala sustava odimljavanja.
Napajanje 230V, izlazni napon 24V, osigurana autonomija  72h,
maksimalna izlazna struja 3,4A. 
Prije narudžbe centrale provjeriti tip motora na prozoru/kupoli
za odimljavanje i mogućnost spajanja na centralu (struja motora).</t>
  </si>
  <si>
    <t>Ručni javljač za aktiviranje odimljavanja.</t>
  </si>
  <si>
    <t>Ugradnja sustava, sitni, spojni i ugradbeni materijal i pribor potreban za pravilnu izradu instalacije. Spajanje opreme i puštanje u rad.</t>
  </si>
  <si>
    <t>Vodovi položeni podžbukno u PVC instalacijskim cijevima.
U cijenu voda uključena PVC instalacijska cijev.</t>
  </si>
  <si>
    <t>NHXH FE180/E90 4x2x0,8.   ručni javljači</t>
  </si>
  <si>
    <t>NHXH FE180/E90 3x2,5.   motor</t>
  </si>
  <si>
    <t>UKUPNO SUSTAV ODIMLJAVANJA</t>
  </si>
  <si>
    <t>FOTONAPONSKA ELEKTRANA</t>
  </si>
  <si>
    <t>Vertikalna hvataljka visine 150cm s postoljem.</t>
  </si>
  <si>
    <t>Iskolčenje osi iskopa kanala s obilježenim visinama (trasa iskopa cca 10m).</t>
  </si>
  <si>
    <t>12.1.</t>
  </si>
  <si>
    <t>12.2.</t>
  </si>
  <si>
    <t>12.3.</t>
  </si>
  <si>
    <t>12.4.</t>
  </si>
  <si>
    <t>12.5.</t>
  </si>
  <si>
    <t>12.6.</t>
  </si>
  <si>
    <t>12.7.</t>
  </si>
  <si>
    <t>12.8.</t>
  </si>
  <si>
    <t>12.9.</t>
  </si>
  <si>
    <t>12.10.</t>
  </si>
  <si>
    <t>12.11.</t>
  </si>
  <si>
    <t>12.12.</t>
  </si>
  <si>
    <t>12.13.</t>
  </si>
  <si>
    <t>12.14.</t>
  </si>
  <si>
    <t>12.15.</t>
  </si>
  <si>
    <t>12.16.</t>
  </si>
  <si>
    <t>12.17.</t>
  </si>
  <si>
    <t>12.18.</t>
  </si>
  <si>
    <t>Izrada ab betonskog temelja dimenzija 40x40x40cm za samostojeće svjetiljke visine 60cm. U cijenu uračunato: iskop temelja, odvoz iskopanog materijala, betoniranje temelja, postava PVC cijevi, ugradnja armature i ankerskih vijaka.</t>
  </si>
  <si>
    <t>Ispitivanje sustava za dojavu požara u skladu s propisima.
Izdavanje uvjerenja potvrdbene dokumentacije o izvršenim ispitivanjima.</t>
  </si>
  <si>
    <t>Dozvoljena odstupanja ponuđenog proizvoda +-5%.</t>
  </si>
  <si>
    <r>
      <rPr>
        <b/>
        <sz val="10"/>
        <rFont val="Arial Narrow"/>
        <family val="2"/>
      </rPr>
      <t>Fotonaponski panel</t>
    </r>
    <r>
      <rPr>
        <sz val="10"/>
        <rFont val="Arial Narrow"/>
        <family val="2"/>
      </rPr>
      <t>, izveden u monokristaličnoj Si izvedbi, vršne snage 370W.</t>
    </r>
  </si>
  <si>
    <t>Fotonaponski inverter (pretvarač).</t>
  </si>
  <si>
    <r>
      <rPr>
        <b/>
        <sz val="10"/>
        <rFont val="Arial Narrow"/>
        <family val="2"/>
      </rPr>
      <t>Parametri izlazne (AC) strane</t>
    </r>
    <r>
      <rPr>
        <sz val="10"/>
        <rFont val="Arial Narrow"/>
        <family val="2"/>
      </rPr>
      <t xml:space="preserve">
Nazivna izlazna snaga (kod 230V, 50Hz) – maksimalna:  5000 W
Max prividna AC snaga:  5000 VA
Nazivni AC napon: 3/N/PE, 230/400 V
Frekvencija AC napajanja / odstupanja:   50Hz / 45Hz – 55Hz
Nazivna frekvencija mreže / nazivni napon mreže:   50Hz / 230 V
Max izlazna struja:  3x7,6 A
Faktor snage (cosφ) kod nazivne snage: 1</t>
    </r>
  </si>
  <si>
    <r>
      <rPr>
        <b/>
        <sz val="10"/>
        <rFont val="Arial Narrow"/>
        <family val="2"/>
      </rPr>
      <t>Stupanj korisnosti</t>
    </r>
    <r>
      <rPr>
        <sz val="10"/>
        <rFont val="Arial Narrow"/>
        <family val="2"/>
      </rPr>
      <t xml:space="preserve">
Max stupanj korisnosti:  98,2 %</t>
    </r>
  </si>
  <si>
    <t>Ostale značajke
Komunikacijsko sučelje: Modbus / Webconnect</t>
  </si>
  <si>
    <r>
      <rPr>
        <b/>
        <sz val="10"/>
        <rFont val="Arial Narrow"/>
        <family val="2"/>
      </rPr>
      <t>Zaštitne funkcije invertera</t>
    </r>
    <r>
      <rPr>
        <sz val="10"/>
        <rFont val="Arial Narrow"/>
        <family val="2"/>
      </rPr>
      <t xml:space="preserve">
Zaštita protiv otočnog rada: izmjenjivač se isključuje kod nestanka napona mreže
Kontinuirani nadzor mreže i isključivanje invertera u slučaju nestanka napona mreže ili napona i frekvencije izvan dozvoljenih tolerancija</t>
    </r>
  </si>
  <si>
    <r>
      <rPr>
        <b/>
        <sz val="10"/>
        <rFont val="Arial Narrow"/>
        <family val="2"/>
      </rPr>
      <t>Priključni ormarić:  PO-DC</t>
    </r>
    <r>
      <rPr>
        <sz val="10"/>
        <rFont val="Arial Narrow"/>
        <family val="2"/>
      </rPr>
      <t>.
Ormarić sa strujnom zaštitom i  zaštitom od struje munje i prenapona na DC strani fotonaponske elektrane</t>
    </r>
  </si>
  <si>
    <r>
      <rPr>
        <b/>
        <sz val="10"/>
        <rFont val="Arial Narrow"/>
        <family val="2"/>
      </rPr>
      <t>U ormarić ugraditi slijedeće elemente</t>
    </r>
    <r>
      <rPr>
        <sz val="10"/>
        <rFont val="Arial Narrow"/>
        <family val="2"/>
      </rPr>
      <t>:
rastavna sklopka za cilindrične osigurače 10x38 mm, 2-polna, 32 A, 1000 VDC, za fotonapon  (kom  4)
cilindrični osigurač za fotonapon, 10x38 mm, 10A, gPV, 1000VDC, (2TE)  (kom  2)
kombinirani odvodnik struje munje i odvodnik prenapona za DC stranu; 1000VDC; impulsna struja 10/350 - Imp=12,5 kA; nazivna struja odvodnika 8/20 – In=20 kA po polu; 2-polan; (I+II) odnosno B+C, (4TE)    (kpt 2)</t>
    </r>
  </si>
  <si>
    <r>
      <rPr>
        <b/>
        <sz val="10"/>
        <rFont val="Arial Narrow"/>
        <family val="2"/>
      </rPr>
      <t>Priključni ormarić:  PO-AC</t>
    </r>
  </si>
  <si>
    <t>U razdjelnik ugraditi slijedeće elemente:
nazivni napon: Un=400 VAC
sabirnice N i PE
zaštitni prekidač (instalacioni automatski osigurač), 4-polni (3P+N), 2B20 A, 10kA, (4TE)  (kom 1)
zaštitni prekidač (instalacioni automatski osigurač), 1-polni (1P), B6 A, 10kA, (1TE)  (kom 1)</t>
  </si>
  <si>
    <t>strujna zaštitna sklopka, 4-polna, RCD 40/0,1 A; tipa A (za sinusne struje i pulzirajuće istosmjerne struje), s nadograđenim naponskim okidačem za osiguranje daljinskog isklopa, (kom  1)
držač za cilindrične osigurače 22x58 mm, 3P+N; 125A, 690 VAC; s 2 kratkospojnika 22x58 mm, (komplet 1)</t>
  </si>
  <si>
    <t>Komplet izvedeno do pune pogonske ispravnosti.</t>
  </si>
  <si>
    <r>
      <rPr>
        <b/>
        <sz val="10"/>
        <rFont val="Arial Narrow"/>
        <family val="2"/>
      </rPr>
      <t>Kabel 1-žilni, presjeka 4-6 mm2 za povezivanje elemenata na DC strani fotonaponske elektrane</t>
    </r>
    <r>
      <rPr>
        <sz val="10"/>
        <rFont val="Arial Narrow"/>
        <family val="2"/>
      </rPr>
      <t>.</t>
    </r>
  </si>
  <si>
    <r>
      <rPr>
        <b/>
        <sz val="10"/>
        <rFont val="Arial Narrow"/>
        <family val="2"/>
      </rPr>
      <t>Kabel 1x6mm2</t>
    </r>
  </si>
  <si>
    <r>
      <rPr>
        <b/>
        <sz val="10"/>
        <color theme="1"/>
        <rFont val="Arial Narrow"/>
        <family val="2"/>
      </rPr>
      <t>Spojnice (konektori), komplet muško-ženski za spajanje DC kabela presjeka 4-6 mm2</t>
    </r>
    <r>
      <rPr>
        <sz val="10"/>
        <color theme="1"/>
        <rFont val="Arial Narrow"/>
        <family val="2"/>
      </rPr>
      <t>.
Tip konektora uskladiti s konektorima na fotonaponskim panelima i pretvaraču.</t>
    </r>
  </si>
  <si>
    <t>kompleta</t>
  </si>
  <si>
    <t>FG16OR 5x6.</t>
  </si>
  <si>
    <t>H07V-K 16mm2 (P/F 16mm2) - boja zeleno žuta</t>
  </si>
  <si>
    <t>Od GRO do krova</t>
  </si>
  <si>
    <r>
      <rPr>
        <b/>
        <sz val="10"/>
        <rFont val="Arial Narrow"/>
        <family val="2"/>
      </rPr>
      <t>Vodič tipa:  H07V-K</t>
    </r>
    <r>
      <rPr>
        <sz val="10"/>
        <rFont val="Arial Narrow"/>
        <family val="2"/>
      </rPr>
      <t xml:space="preserve">
(alternativna oznaka P/F).
Vodič izoliran PVC-om – finožični.</t>
    </r>
  </si>
  <si>
    <t>H07V-K 6mm2 (P/F 6mm2) - boja zeleno žuta</t>
  </si>
  <si>
    <t>Spoj panela na podkonstrukciju</t>
  </si>
  <si>
    <r>
      <rPr>
        <b/>
        <sz val="10"/>
        <rFont val="Arial Narrow"/>
        <family val="2"/>
      </rPr>
      <t>Električno spajanje vodiča i kabela</t>
    </r>
    <r>
      <rPr>
        <sz val="10"/>
        <rFont val="Arial Narrow"/>
        <family val="2"/>
      </rPr>
      <t xml:space="preserve">
U cijenu su uključene odgovarajuće stopice i ostali potrebni instalacijski pribor. Obračun po izvedenom stanju.</t>
    </r>
  </si>
  <si>
    <t>H07V-K 16mm2 (P/F 16mm2)</t>
  </si>
  <si>
    <t>H07V-K 6mm2 (P/F 6mm2)</t>
  </si>
  <si>
    <r>
      <rPr>
        <b/>
        <sz val="10"/>
        <rFont val="Arial Narrow"/>
        <family val="2"/>
      </rPr>
      <t>Natpisne pločice</t>
    </r>
    <r>
      <rPr>
        <sz val="10"/>
        <rFont val="Arial Narrow"/>
        <family val="2"/>
      </rPr>
      <t xml:space="preserve">
Izrada i postavljanje natpisne pločice iz PVC-a ili slično, s utisnutom oznakom napojnog kabela. Oznaka sadrži spojno mjesto, tip i presjek kabela i godinu polaganja.</t>
    </r>
  </si>
  <si>
    <r>
      <rPr>
        <b/>
        <sz val="10"/>
        <rFont val="Arial Narrow"/>
        <family val="2"/>
      </rPr>
      <t>Primjer označavanja</t>
    </r>
    <r>
      <rPr>
        <sz val="10"/>
        <rFont val="Arial Narrow"/>
        <family val="2"/>
      </rPr>
      <t>:
PO-AC do GRO
FG160R 5x6 mm2
1 kV, 2020.god.</t>
    </r>
  </si>
  <si>
    <t>Izrada izjednačenja potencijala na fotonaponskim modulima i aluminijskoj podkonstrukciji na krovu.</t>
  </si>
  <si>
    <t>Kabel tipa:  NYM - alternativne oznake PP, PGP.
Instalacijski vod  s izolacijom i plaštom od PVC-a.</t>
  </si>
  <si>
    <r>
      <rPr>
        <b/>
        <sz val="10"/>
        <rFont val="Arial Narrow"/>
        <family val="2"/>
      </rPr>
      <t>NYM-J 3x1,5.</t>
    </r>
    <r>
      <rPr>
        <sz val="10"/>
        <rFont val="Arial Narrow"/>
        <family val="2"/>
      </rPr>
      <t xml:space="preserve">
PP-Y 3x1,5</t>
    </r>
  </si>
  <si>
    <t>Tipkalo za daljinsko isključenje napajanja AC strane FNE.</t>
  </si>
  <si>
    <t>Oznaka na nacrtu: DI-FNE
Tipkalo za daljinski isklop napajanja, izvedba za unutarnju montažu, crvene boje sa zaštitnim staklom
Komplet sa kruto graviranom natpisnom pločicom sa natpisom.
Primjer označavanja:
ISKLOP EL.ENERGIJE AC STRANE FOTONAPONSKE ELEKTRANE</t>
  </si>
  <si>
    <t>NOSIVA KONSTRUKCIJA</t>
  </si>
  <si>
    <t>Nosiva potkonstrukcija fotonaponskih modula.
Uključen kompletan pribor za pričvršćenje FN modula na nosivu potkonstrukciju i montažu konstrukcije na krov (vijci i ostali nespecificirani, a neophodno potrebni elementi).</t>
  </si>
  <si>
    <t>Materijal izrade: Aluminij i nehrđajući čelik (inox)</t>
  </si>
  <si>
    <t>Izrada radioničke dokumentacije za montažu konstrukcije na krov.</t>
  </si>
  <si>
    <t>PRIPREMNI INSTALATERSKI RADOVI I MATERIJAL</t>
  </si>
  <si>
    <t>Kabelska polica s poklopcem, čelična, perforirana, vruće pocinčana.</t>
  </si>
  <si>
    <t>Polica širine 100 mm, visine stranice 60 mm s poklopcem</t>
  </si>
  <si>
    <t>Savitljiva - plastična zaštitna samougasiva cijev (S-PSC) - za polaganje u vanjskom prostoru.</t>
  </si>
  <si>
    <t>S-PSC promjera 20/14 - 25/18 mm.</t>
  </si>
  <si>
    <t>Kabelske vezice, plastične, UV-stabilizir. 3,5x200 mm.</t>
  </si>
  <si>
    <t>otporne na UV-zračenje, atmosferilije i morsku vodu
obračun po kompletu od 50 kom u pakovanju</t>
  </si>
  <si>
    <t>ZAVRŠNI INSTALATERSKI RADOVI, ISPITIVANJA I PUŠTANJE U RAD</t>
  </si>
  <si>
    <t>Završni radovi na spajanju, puštanju u rad i podešavanju kompletnog sustava za rad.</t>
  </si>
  <si>
    <t>Radove izvodi proizvođač opreme ili od njega ovlašteni servis</t>
  </si>
  <si>
    <t>Ispitivanje novougrađenog sustava FOTONAPONSKE ELEKTRANE, izrada zapisnika o ispitivanju i pregledu, te predaja investitoru sve potrebne dokumentacije koja dokazuje ispravnost izvedenih instalacija.</t>
  </si>
  <si>
    <t>Ispitivanje može izvršiti tvrtka ovlaštena za izvedbu takvih poslova, koja nije izvodila el.instalacije ili dijelove el.instalacija na ovoj građevini.</t>
  </si>
  <si>
    <t>PROVJERA PREGLEDOM</t>
  </si>
  <si>
    <t>Zaštite od električnog udara.
Zaštite od širenja vatre i od toplinskih utjecaja prema trajno dopuštenim vrijednostima struje i dopuštenom padu napona (ako nije izvršena revizija projekta),
Izbor i podešenje zaštitnih uređaja i uređaja za nadzor (osigurači, bimetalni releji i ostali releji).
Ispravnost postavljanja odgovarajućih sklopnih uređaja u pogledu rastavnog razmaka.</t>
  </si>
  <si>
    <t xml:space="preserve">Izbor opreme i zaštitnih mjera prema vanjskim utjecajima
Raspoznavanje neutralnog i zaštitnog vodiča.
Postojanje shema, natpisnih pločica i pločica sa upozorenjem. 
Raspoznavanje strujnih krugova, osigurača, sklopki, stezaljki i druge opreme (oznake, natpisi )
Pristupačnost i raspoloživost prostora za rad i održavanje. </t>
  </si>
  <si>
    <t>ISPITIVANJE</t>
  </si>
  <si>
    <t>Neprekinutosti zaštitnog vodiča, te glavnog i dodatnog vodiča za izjednačenje potencijala.
Otpor izolacije položenih vodova.
Provjera povezivanja metalnih masa i izjednačenja potencijala.
Mjerenje otpora uzemljenja.
Ispitivanje i provjera zaštite od električnog udara.
Funkcionalno ispitivanje instalacije sa opisom ispitivanja.
Provođenje ostalih ispitivanja u ovisnosti o uvjetima.
Kompletno izvedeno.</t>
  </si>
  <si>
    <t>Izrada Elaborata utjecaja elektrane na mrežu.</t>
  </si>
  <si>
    <t>Korisnik ne ostvaruje uvjet iz točke 5.3.4. (4) Mrežnih pravila pa je dužan izvršiti mjerenja i izraditi izvješće kako je niže navedeno</t>
  </si>
  <si>
    <t>Ispitivanje pogona elektrane s obzirom na udovoljavanje uvjetima ograničenog povratnog djelovanja na mrežu i kvalitete električne energije, izvršiti na sučelju s mrežom, obuhvaćajući slijedeće parametre:
• frekvenciju,
• promjene napona ovisno o promjeni opterećenja,
• faktor kratkotrajnog i dugotrajnog flikera,
• sklopne prenapone,
• nesimetriju napona,
• prigušenje signala mrežnoga tonfrekvencijskog upravljanja,</t>
  </si>
  <si>
    <t>• više harmonijske članove struje i napona,
• faktor ukupnog harmonijskog izobličenja struje i napona,
• faktor snage.
Izrada izvješća o utjecaju elektrane na kvalitetu električne energije 
Kompletno izvedeno.</t>
  </si>
  <si>
    <t>Puštanje sustava FOTONAPONSKE ELEKTRANE u pokusni rad i trajni pogon.</t>
  </si>
  <si>
    <t>Uključena izrada "Programa ispitivanja paralelnog pogona fotonaponske elektrane s mrežom el.distribucije u pokusnom radu".</t>
  </si>
  <si>
    <t>mjerenje električnih parametara elektrane u smjeru proizvodnje el.energije i slanje u mrežu (ukupno i po fazama) tijekom ispitivanja u pokusnom radu;
mjerenje el.parametara elektrane u smjeru potrošnje el.energije iz mreže za vrijeme pripremnog stanja invertera;
provjera odčitanjem registracije snage i energije na brojilu el.energije u obračunskom mjernom mjestu (OMM) – u smjeru proizvodnje i u smjeru potrošnje te daljinskog odčitanja energije;
provjera odčitanjem (ili mjerenjem) vremena prije sinkronizacije elektrane na mrežu nakon dolaska napona iz mreže;</t>
  </si>
  <si>
    <t>IZVEDBENI PROJEKT</t>
  </si>
  <si>
    <t>Prespojni tvornički konfekcionirani (Molded) S/FTP, Cat.6 kabel, 1m duljine</t>
  </si>
  <si>
    <r>
      <rPr>
        <b/>
        <sz val="10"/>
        <rFont val="Arial Narrow"/>
        <family val="2"/>
      </rPr>
      <t>Zaštitni uređaji</t>
    </r>
    <r>
      <rPr>
        <sz val="10"/>
        <rFont val="Arial Narrow"/>
        <family val="2"/>
      </rPr>
      <t xml:space="preserve">
DC rastavni uređaj na ulaznoj strani
Nadzor zemljospoja / nadzor mreže
DC odvodnik prenapona tipa II
Zaštita od reverznog polariteta
Zaštita od kratkog spoja na AC strani
RCD zaštitni uređaj (svi polovi)</t>
    </r>
  </si>
  <si>
    <t>Načini polaganja: podžbukno u PVC instalacijskim cijevima.</t>
  </si>
  <si>
    <r>
      <rPr>
        <b/>
        <sz val="10"/>
        <rFont val="Arial Narrow"/>
        <family val="2"/>
      </rPr>
      <t>Sabirnica za izjednačenje potencijala – (SIP).</t>
    </r>
    <r>
      <rPr>
        <sz val="10"/>
        <rFont val="Arial Narrow"/>
        <family val="2"/>
      </rPr>
      <t xml:space="preserve">
za montažu u vanjskom prostoru.</t>
    </r>
  </si>
  <si>
    <t xml:space="preserve">Svim stavkama obuhvaćena je dobava, dostava na gradilište, montaža i spajanje elemenata s uključenim svim potrebnim pomoćnim materijalom. Podrazumijeva se komplet izvedeno do pune tehničke ispravnosti.    </t>
  </si>
  <si>
    <t>Aluminijski profil (nosač) 36x45 mm za montažu FN modula dužine 6200mm.</t>
  </si>
  <si>
    <t>Nosač za podizanje modula pod optimalnim kutem duljine 1180mm .</t>
  </si>
  <si>
    <t>Element za prihvat fotonaponskog modula (srednji). Elementi se postavljaju 2 komada po kraćoj stranici modula.</t>
  </si>
  <si>
    <t>Element za prihvat fotonaponskog modula (krajnji). Elementi se postavljaju 2 komada po kraćoj stranici modula.</t>
  </si>
  <si>
    <t xml:space="preserve">Element za međusobno spajanje nosača. </t>
  </si>
  <si>
    <t>Pločica s nazubljenim rupama za uzemljenje modula</t>
  </si>
  <si>
    <r>
      <t xml:space="preserve">* rastavna sklopka 40A, 3p - </t>
    </r>
    <r>
      <rPr>
        <b/>
        <sz val="10"/>
        <rFont val="Arial Narrow"/>
        <family val="2"/>
      </rPr>
      <t>kom 1</t>
    </r>
    <r>
      <rPr>
        <sz val="10"/>
        <rFont val="Arial Narrow"/>
        <family val="2"/>
      </rPr>
      <t xml:space="preserve">                                                                * izborna preklopka 1-0-2, 20A, 1p - </t>
    </r>
    <r>
      <rPr>
        <b/>
        <sz val="10"/>
        <rFont val="Arial Narrow"/>
        <family val="2"/>
      </rPr>
      <t>kom 2</t>
    </r>
    <r>
      <rPr>
        <sz val="10"/>
        <rFont val="Arial Narrow"/>
        <family val="2"/>
      </rPr>
      <t xml:space="preserve">
* sklopnik 20A, 230V, 4NO - </t>
    </r>
    <r>
      <rPr>
        <b/>
        <sz val="10"/>
        <rFont val="Arial Narrow"/>
        <family val="2"/>
      </rPr>
      <t>kom 2</t>
    </r>
    <r>
      <rPr>
        <sz val="10"/>
        <rFont val="Arial Narrow"/>
        <family val="2"/>
      </rPr>
      <t xml:space="preserve">                                                                                                            * uklopni sat, digitalni, dnevni program - </t>
    </r>
    <r>
      <rPr>
        <b/>
        <sz val="10"/>
        <rFont val="Arial Narrow"/>
        <family val="2"/>
      </rPr>
      <t>kom 2</t>
    </r>
    <r>
      <rPr>
        <sz val="10"/>
        <rFont val="Arial Narrow"/>
        <family val="2"/>
      </rPr>
      <t xml:space="preserve">
* automatski prekidač B6A, 1p, 10kA - </t>
    </r>
    <r>
      <rPr>
        <b/>
        <sz val="10"/>
        <rFont val="Arial Narrow"/>
        <family val="2"/>
      </rPr>
      <t>kom 2</t>
    </r>
    <r>
      <rPr>
        <sz val="10"/>
        <rFont val="Arial Narrow"/>
        <family val="2"/>
      </rPr>
      <t xml:space="preserve">
* automatski prekidač B10A, 1p, 10kA - </t>
    </r>
    <r>
      <rPr>
        <b/>
        <sz val="10"/>
        <rFont val="Arial Narrow"/>
        <family val="2"/>
      </rPr>
      <t>kom 2</t>
    </r>
    <r>
      <rPr>
        <sz val="10"/>
        <rFont val="Arial Narrow"/>
        <family val="2"/>
      </rPr>
      <t xml:space="preserve">
* automatski prekidač B16A, 3p, 10kA - </t>
    </r>
    <r>
      <rPr>
        <b/>
        <sz val="10"/>
        <rFont val="Arial Narrow"/>
        <family val="2"/>
      </rPr>
      <t>kom 1</t>
    </r>
    <r>
      <rPr>
        <sz val="10"/>
        <rFont val="Arial Narrow"/>
        <family val="2"/>
      </rPr>
      <t xml:space="preserve">                                               
* sabirnice, stezaljke, natpisne pločice i ožičenje    </t>
    </r>
  </si>
  <si>
    <t>JEDINIČNA CIJENA</t>
  </si>
  <si>
    <t>11.3.</t>
  </si>
  <si>
    <t>11.7.</t>
  </si>
  <si>
    <t>11.8.</t>
  </si>
  <si>
    <t>11.8.1.</t>
  </si>
  <si>
    <t>11.8.2.</t>
  </si>
  <si>
    <t>11.9.</t>
  </si>
  <si>
    <t>11.9.1.</t>
  </si>
  <si>
    <t>11.9.2.</t>
  </si>
  <si>
    <t>11.9.3.</t>
  </si>
  <si>
    <t>11.10.</t>
  </si>
  <si>
    <t>11.11.</t>
  </si>
  <si>
    <t>11.11.1.</t>
  </si>
  <si>
    <t>11.11.2.</t>
  </si>
  <si>
    <t>11.12.</t>
  </si>
  <si>
    <t>11.13.</t>
  </si>
  <si>
    <t>11.14.</t>
  </si>
  <si>
    <t>11.15.</t>
  </si>
  <si>
    <t>11.15.1.</t>
  </si>
  <si>
    <t>11.15.2.</t>
  </si>
  <si>
    <t>11.15.3.</t>
  </si>
  <si>
    <t>11.15.4.</t>
  </si>
  <si>
    <t>11.15.5.</t>
  </si>
  <si>
    <t>11.15.6.</t>
  </si>
  <si>
    <t>11.15.7.</t>
  </si>
  <si>
    <t>11.16.</t>
  </si>
  <si>
    <t>11.16.1.</t>
  </si>
  <si>
    <t>11.17.</t>
  </si>
  <si>
    <t>11.17.1.</t>
  </si>
  <si>
    <t>11.18.</t>
  </si>
  <si>
    <t>11.19.</t>
  </si>
  <si>
    <t>11.20.</t>
  </si>
  <si>
    <t>11.21.</t>
  </si>
  <si>
    <t>11.22.</t>
  </si>
  <si>
    <t>Dobava i montaža šuko naponske letve sa 7 priključnih mjesta za ugradnju u 19" razdjelnik, visine 1U.</t>
  </si>
  <si>
    <t>Mehanički podaci
Dimenzije (VxŠxD): (1956x992x40) mm
Masa: 22,5 kg</t>
  </si>
  <si>
    <t>Uključena rastavna sklopka na DC strani (za oba DC ulaza) 
Opremljen s uređajem za automatsku sinkronizaciju fotonaponske elektrane i mreže, uređajem za praćenje valnog oblika mreže, podfrekventnim, nadfrekventnim, podnaponskim i prenaponskim zaštitnim uređajem, uređajem za zaštitu od injektiranja istosmjerne struje u mrežu, uređajem za isključenje i automatsko ponovno uključenje na mrežu te uređajem za internetsko komuniciranje.</t>
  </si>
  <si>
    <r>
      <rPr>
        <b/>
        <sz val="10"/>
        <rFont val="Arial Narrow"/>
        <family val="2"/>
      </rPr>
      <t>Parametri ulazne (DC) strane</t>
    </r>
    <r>
      <rPr>
        <sz val="10"/>
        <rFont val="Arial Narrow"/>
        <family val="2"/>
      </rPr>
      <t xml:space="preserve">
Max DC ulazna snaga (cosφ=1):  9000 Wp
Max DC ulazni napon:   850 V
Max ulazna struja – ulaz A / ulaz B:  12A / 12A
Broj nezavisnih MPP ulaza / broj string-ova po MPP ulazu (minimalno): 2 / A: 1, B: 1</t>
    </r>
  </si>
  <si>
    <r>
      <rPr>
        <b/>
        <sz val="10"/>
        <rFont val="Arial Narrow"/>
        <family val="2"/>
      </rPr>
      <t>Opći podaci</t>
    </r>
    <r>
      <rPr>
        <sz val="10"/>
        <rFont val="Arial Narrow"/>
        <family val="2"/>
      </rPr>
      <t xml:space="preserve">
Dimenzije (VxŠxD): (435x470x176) mm
Težina: 17 kg
Rad na temperaturi okoline (minimalno): -25ºC do +60ºC</t>
    </r>
  </si>
  <si>
    <t>* tropolni niskonaponski prekidač 100A , 25kA opremljen termomagn.       
  zaštitnom jedinicom 50-63A i okidačem za daljinski isklop (kom 1)
* prenaponska zaštita klase 20kA, 1p (kom 4)
* automatski prekidač C20A, 1p, 10kA (kom 4)                                               * rastavka sklopka 0-1 63A, 3p (kom 1)
* prekidač s diferencijalnom zaštitom C63A / 300mA, 4p (kom 1)
* prekidač s diferencijalnom zaštitom B20A / 30mA, 2p (kom 1)
* prekidač s diferencijalnom zaštitom B16A / 30mA, 2p (kom 10)                  * prekidač s diferencijalnom zaštitom B10A / 30mA, 2p (kom 10)</t>
  </si>
  <si>
    <t xml:space="preserve">* izborna preklopka 1-0-2, 20A, 1p (kom 2)
* luksomat (kom 1)
* sklopnik 40A, 230V, 4NO (kom 2)                                                          
* transformator 230/24V, 20VA (kom 1)
* pomoćni sklopnik 24V, 6A, 1NO (kom 1)                                                 
* automatski prekidač B6A, 1p, 10kA (kom 3)
* automatski prekidač B6A, 2p, 10kA (kom 1)
* automatski prekidač B10A, 1p, 10kA (kom 10)
* automatski prekidač C10A, 1p, 10kA (kom 3)                                                  * automatski prekidač C25A, 1p, 10kA (kom 5)                                                  * automatski prekidač B32A, 1p, 10kA (kom 1)                                                  * automatski prekidač B32A, 3p, 10kA (kom 4)                                                  * automatski prekidač B32A, 4p, 10kA (kom 1)                                          
* sabirnice, stezaljke, natpisne pločice i ožičenje    </t>
  </si>
  <si>
    <t>* rastavna sklopka 63A, 3p (kom 1)
* prenaponska zaštita klase 20kA, 1p (kom 4)
* automatski prekidač C20A, 1p, 10kA (kom 4)                                               
* prekidač s diferencijalnom zaštitom B20A / 30mA, 2p (kom 1)                         * prekidač s diferencijalnom zaštitom B16A / 30mA, 4p (kom 1)
* prekidač s diferencijalnom zaštitom B16A / 30mA, 2p (kom 15)                       * prekidač s diferencijalnom zaštitom B10A / 30mA, 2p (kom 15)                       * izborna preklopka 1-0-2, 20A, 1p (kom 1)                                                      * uklopni sat digitalni, dnevni program (kom 1)                                                   * sabirnice, stezaljke, natpisne pločice i ožičenje</t>
  </si>
  <si>
    <t>* rastavna sklopka 63A, 3p (kom 1)
* prenaponska zaštita klase 20kA, 1p (kom 4)
* automatski prekidač C20A, 1p, 10kA (kom 4)                                               
* prekidač s diferencijalnom zaštitom B20A / 30mA, 2p (kom 1)                        * prekidač s diferencijalnom zaštitom B16A / 30mA, 4p - (kom 1)
* prekidač s diferencijalnom zaštitom B16A / 30mA, 2p - (kom 15)                    * prekidač s diferencijalnom zaštitom B10A / 30mA, 2p - (kom 10)                    * sabirnice, stezaljke, natpisne pločice i ožičenje</t>
  </si>
  <si>
    <t xml:space="preserve">Dobava, montaža na zid i spajanje komplet ormarića za glavno izjednačenje potencijala, plastificirani,sa bravom i ključem, bakrenom sabirnicom 30x10 mm.Ostali spojni materijal i pribor. </t>
  </si>
  <si>
    <t>Komplet  muško-ženska spojnica za kabele 4-6 mm2 na DC strani; za montažu na kućište ormarića; za 4 kabelska DC ulaza i 4 kabelska DC izlaza (kompleta  2)
Uvodnica za vod P-Y 16 mm2 (kompleta 2)</t>
  </si>
  <si>
    <t>kombinirani odvodnik struje munje i odvodnik prenapona klase za AC stranu, mreža TNS 230/400V, (L1,L2,L3,N – PE); 255 VAC, impulsna struja 10/350 - Imp=12,5 kA;/polu, nazivna struja odvodnika 8/20 – In=12,5 kA po polu, (4TE) (komplet 1)</t>
  </si>
  <si>
    <t>inox vijak i stopica za spoj na pripremljenu rupu za uzemljenje na okviru FN modula, inox vijak i stopica za učvršćenja na nosivu potkonstrukciju
uključen sitan instalacioni pribor</t>
  </si>
  <si>
    <t>Sabirnica mora osigurati spajanje: 7x(1x16-25) mm2
1 x okrugli vodič promjera 8-10 mm
1 x Fe-Zn traka 30x4 mm
Uključena prigradnja na zid</t>
  </si>
  <si>
    <t>JEDINICA
MJERE</t>
  </si>
  <si>
    <t xml:space="preserve">Vod NHXH FE180/E90 3x1,5 za tipkalo za isključenje napajanja položen na nosačima kabela u spuštenom stropu i podžbukno.      </t>
  </si>
  <si>
    <t>UKUPNA
CIJENA</t>
  </si>
  <si>
    <t xml:space="preserve">Izrada protupožarnog brtvljenja za prolaz grupe kabela kroz granicu požarnog sektora. Brtvljenje izvesti atestiranim materijalom i opremom. nakon brtvljenja izdati potvrdu o izvršenom brtvljenju, a mjesto brtvljenja na građevini označiti u skladu s propisima.      
Dimenzija otvora - 20x10cm </t>
  </si>
  <si>
    <t xml:space="preserve">Izrada protupožarnog brtvljenja za prolaz pojedinačnih kabela kroz granicu požarnog sektora. Brtvljenje izvesti atestiranim materijalom i opremom. nakon brtvljenja izdati potvrdu o izvršenom brtvljenju, a mjesto brtvljenja na građevini označiti u skladu s propisima.      
Dimenzija otvora - rupa promjera cca 25mm </t>
  </si>
  <si>
    <t>Vodovi položeni na nosačima kabela u spuštenom stropu i podžbukno u PVC instalacijskim cijevima.
U cijenu kabela uključene sve potrebne instalacijske cijevi.</t>
  </si>
  <si>
    <t>Električno spajanje kabela na pripremljena mjesta u razvodnim ormarićima podnog grijanja, spajanje termostata.
Spajanje izvesti prema uputstvima ovlaštenog servisera opreme.</t>
  </si>
  <si>
    <t>Iskop i zatrpavanje (sitnim materijalom iz iskopa) kanala 40x80 cm u podu (bez obzira na kategoriju tla), utovar i odvoz viška krupnog materijala s nabijenjem kanala u slojevima i izradom pješčane posteljice (0-4 mm) u dva sloja po 10cm.</t>
  </si>
  <si>
    <t>Iskop i zatrpavanje (sitnim materijalom iz iskopa) kanala 30x60 cm u podu (bez obzira na kategoriju tla), utovar i odvoz viška krupnog materijala s nabijenjem kanala u slojevima i izradom pješčane posteljice (0-4 mm) u dva sloja po 10cm.</t>
  </si>
  <si>
    <r>
      <rPr>
        <b/>
        <sz val="10"/>
        <rFont val="Arial Narrow"/>
        <family val="2"/>
      </rPr>
      <t>Katna razvodna ploča oznake RP-1</t>
    </r>
    <r>
      <rPr>
        <sz val="10"/>
        <rFont val="Arial Narrow"/>
        <family val="2"/>
      </rPr>
      <t>.
Ploča je ugradne izvedbe dimenzija 600x1000x180mm (147 modula). U ploču su ugrađeni slijedeći elementi:</t>
    </r>
  </si>
  <si>
    <r>
      <rPr>
        <b/>
        <sz val="10"/>
        <rFont val="Arial Narrow"/>
        <family val="2"/>
      </rPr>
      <t>Katna razvodna ploča oznake RP-2</t>
    </r>
    <r>
      <rPr>
        <sz val="10"/>
        <rFont val="Arial Narrow"/>
        <family val="2"/>
      </rPr>
      <t>.
Ploča je ugradne izvedbe dimenzija 600x1000x180mm (147 modula). U ploču su ugrađeni slijedeći elementi:</t>
    </r>
  </si>
  <si>
    <t>Priključnica 16A, 230V IP55 ili jednakovrijedno.</t>
  </si>
  <si>
    <r>
      <t xml:space="preserve">S1
</t>
    </r>
    <r>
      <rPr>
        <sz val="10"/>
        <rFont val="Arial Narrow"/>
        <family val="2"/>
      </rPr>
      <t>Dobava, montaža i spajanje stropne ugradne svjetiljke.
Dimenzije: 595 x 595 x 95mm.
Izvor svjetlosti : LED modul snage 43W.
Korisni svjetlosni tok svjetiljke : 5000 lm
Temperatura boje svijetla : 4000K
Kućište izrađeno od pocinčanog lima
Optika : mikroprzmatični polikarbonatni difuzor
Stupanj IP zaštite : IP20 ili jednakovrijedno
Dozvoljena odstupanja ponuđenog proizvoda +-5%.</t>
    </r>
  </si>
  <si>
    <r>
      <t xml:space="preserve">S2
</t>
    </r>
    <r>
      <rPr>
        <sz val="10"/>
        <rFont val="Arial Narrow"/>
        <family val="2"/>
      </rPr>
      <t>Dobava, montaža i spajanje stropne ugradne svjetiljke.
Dimenzije: promjer 400mm, dubina 100mm.
Izvor svjetlosti : LED modul snage 25W.
Korisni svjetlosni tok svjetiljke : 3776 lm
Temperatura boje svijetla : 4000K
Kućište izrađeno od polikarbonata
Optika : opalni polikarbonatni difuzor
Stupanj IP zaštite : IP43 ili jednakovrijedno
Dozvoljena odstupanja ponuđenog proizvoda +-5%.</t>
    </r>
  </si>
  <si>
    <r>
      <t xml:space="preserve">S3
</t>
    </r>
    <r>
      <rPr>
        <sz val="10"/>
        <rFont val="Arial Narrow"/>
        <family val="2"/>
      </rPr>
      <t>Dobava, montaža i spajanje stropne svjetiljke.
Dimenzije: promjer 285mm, visina 103mm.
Izvor svjetlosti : LED modul snage 13W.
Korisni svjetlosni tok svjetiljke : 1450 lm                                                    Senzor pokreta
Temperatura boje svijetla : 4000K
Kućište izrađeno od polikarbonata
Optika : opalni polikarbonatni difuzor
Stupanj IP zaštite : IP43 ili jednakovrijedno
Dozvoljena odstupanja ponuđenog proizvoda +-5%.</t>
    </r>
  </si>
  <si>
    <r>
      <rPr>
        <b/>
        <sz val="10"/>
        <rFont val="Arial Narrow"/>
        <family val="2"/>
      </rPr>
      <t>S4</t>
    </r>
    <r>
      <rPr>
        <sz val="10"/>
        <rFont val="Arial Narrow"/>
        <family val="2"/>
      </rPr>
      <t xml:space="preserve">
Dobava, montaža i spajanje stropne svjetiljke.
Dimenzije: promjer 285mm, visina 103mm.
Izvor svjetlosti : LED modul snage 13W.
Korisni svjetlosni tok svjetiljke : 1450 lm                                              
Temperatura boje svijetla : 4000K
Kućište izrađeno od polikarbonata
Optika : opalni polikarbonatni difuzor
Stupanj IP zaštite : IP43 ili jednakovrijedno
Dozvoljena odstupanja ponuđenog proizvoda +-5%.</t>
    </r>
  </si>
  <si>
    <r>
      <rPr>
        <b/>
        <sz val="10"/>
        <rFont val="Arial Narrow"/>
        <family val="2"/>
      </rPr>
      <t>S5</t>
    </r>
    <r>
      <rPr>
        <sz val="10"/>
        <rFont val="Arial Narrow"/>
        <family val="2"/>
      </rPr>
      <t xml:space="preserve">
Dobava, montaža i spajanje stropne nadgradne svjetiljke.
Dimenzije: 1200x200x85mm.
Izvor svjetlosti : LED modul snage 43W.
Korisni svjetlosni tok svjetiljke : 4900 lm
Temperatura boje svijetla : 4000K
Optika : mikroprizmatični polikarbonatni difuzor
Stupanj IP zaštite : IP43 ili jednakovrijedno
Dozvoljena odstupanja ponuđenog proizvoda +-5%.</t>
    </r>
  </si>
  <si>
    <r>
      <t xml:space="preserve">S6
</t>
    </r>
    <r>
      <rPr>
        <sz val="10"/>
        <rFont val="Arial Narrow"/>
        <family val="2"/>
      </rPr>
      <t>Dobava, montaža i spajanje stropne nadgradne svjetiljke.
Dimenzije: promjer 600mm, visina 100mm.
Izvor svjetlosti : LED modul snage 52W.
Korisni svjetlosni tok svjetiljke : 4950 lm - 3800+1150lm
Temperatura boje svijetla : 3000K
Optika : opalni polikarbonatni difuzor
Stupanj IP zaštite : IP20  ili jednakovrijedno                                                                         Direktno / indirektna karakteristika
Dozvoljena odstupanja ponuđenog proizvoda +-5%.</t>
    </r>
  </si>
  <si>
    <r>
      <t xml:space="preserve">S7
</t>
    </r>
    <r>
      <rPr>
        <sz val="10"/>
        <rFont val="Arial Narrow"/>
        <family val="2"/>
      </rPr>
      <t>Dobava, montaža i spajanje stropne nadgradne svjetiljke.
Dimenzije: promjer 110mm, visina 85mm.
Izvor svjetlosti : LED modul snage 11W.
Korisni svjetlosni tok svjetiljke : 1118 lm
Temperatura boje svijetla : 3000K
Kućište izrađeno od aluminija, bijela boja
Optika : opalni polikarbonatni difuzor
Stupanj IP zaštite : IP43 ili jednakovrijedno
Dozvoljena odstupanja ponuđenog proizvoda +-5%.</t>
    </r>
  </si>
  <si>
    <r>
      <rPr>
        <b/>
        <sz val="10"/>
        <rFont val="Arial Narrow"/>
        <family val="2"/>
      </rPr>
      <t>S9</t>
    </r>
    <r>
      <rPr>
        <sz val="10"/>
        <rFont val="Arial Narrow"/>
        <family val="2"/>
      </rPr>
      <t xml:space="preserve">
Dobava, montaža i spajanje zidne svjetiljke.
Dimenzije : kugla promjera 95mm, visina 150mm.
Izvor svjetlosti : LED modul snage 8W.
Korisni svjetlosni tok svjetiljke : 660 lm
Temperatura boje svijetla : 2700K
Kućište izrađeno od polikarbonata.
Optika : opalni polikarbonatni difuzor.
Stupanj IP zaštite : IP44 ili jednakovrijedno
Dozvoljena odstupanja ponuđenog proizvoda +-5%.</t>
    </r>
  </si>
  <si>
    <r>
      <rPr>
        <b/>
        <sz val="10"/>
        <rFont val="Arial Narrow"/>
        <family val="2"/>
      </rPr>
      <t>S8</t>
    </r>
    <r>
      <rPr>
        <sz val="10"/>
        <rFont val="Arial Narrow"/>
        <family val="2"/>
      </rPr>
      <t xml:space="preserve">
Dobava, montaža i spajanje zidne svjetiljke za vanjsku montažu.
Oblik četvrtine nepravilne kugle, dimenzija 300x200x150mm.
Izvor svjetlosti : LED modul snage 18W.
Korisni svjetlosni tok svjetiljke : 1100 lm
Temperatura boje svjetla : 3000K
Kućište izrađeno od aluminija
Optika : satinirano staklo.
Stupanj IP zaštite : IP65 ili jednakovrijedno
Dozvoljena odstupanja ponuđenog proizvoda +-5%.</t>
    </r>
  </si>
  <si>
    <r>
      <rPr>
        <b/>
        <sz val="10"/>
        <rFont val="Arial Narrow"/>
        <family val="2"/>
      </rPr>
      <t>S10</t>
    </r>
    <r>
      <rPr>
        <sz val="10"/>
        <rFont val="Arial Narrow"/>
        <family val="2"/>
      </rPr>
      <t xml:space="preserve">
Dobava, montaža i spajanje zidne svjetiljke.
Dimenzije : 565x36x55mm.
Izvor svjetlosti : LED modul snage 11W.
Korisni svjetlosni tok svjetiljke : 900 lm
Temperatura boje svijetla : 2700K
Kućište izrađeno od aluminija.
Optika : opalni polikarbonatni difuzor.
Stupanj IP zaštite : IP44 ili jednakovrijedno
Dozvoljena odstupanja ponuđenog proizvoda +-5%.</t>
    </r>
  </si>
  <si>
    <r>
      <rPr>
        <b/>
        <sz val="10"/>
        <rFont val="Arial Narrow"/>
        <family val="2"/>
      </rPr>
      <t>S11</t>
    </r>
    <r>
      <rPr>
        <sz val="10"/>
        <rFont val="Arial Narrow"/>
        <family val="2"/>
      </rPr>
      <t xml:space="preserve">
Dobava, montaža i spajanje samostojeće svjetiljke za vanjsku rasvjetu.
Dimenzije - promjer 150mm, visina 600mm.
Izrađena od aluminija.
Simetrična difuzija svjetlosti.
Pribor za ugradnju - ankeri i sl.
Svjetlosni tok 1485lm.
LED izvori svjetlosti ukupne snage 17W.
Boja svjetlosti 3000K.
Stupanj zaštite IP65 ili jednakovrijedno.
Napajanje 230V.
Dozvoljena odstupanja ponuđenog proizvoda +-5%.</t>
    </r>
  </si>
  <si>
    <t>Dobava, montaža i spajanje svjetiljke sigurnosne rasvjete.
Za montažu na zid / strop
Dimenzije - 315x165x50mm.
Kućište Izrađeno od aluminija, polikarbonatni difuzor.
Izvor svjetlosti : LED modul snage 3x1W.
Autonomija 3 sata
Stupanj IP zaštite : IP40 ili jednakovrijedno
Dozvoljena odstupanja ponuđenog proizvoda +-5%.</t>
  </si>
  <si>
    <t>Dobava i montaža zidnog komunikacijskog razdjelnika, vanjskih dimenzija 600x900x500mm (ŠxVxD), 18U, slijedećih karakteristika: 
prednja perforirana jednokrilna vrata s bravom, demontažne bočne stranice, nosači za montažu 19" opreme, set za uzemljenje, Cu-šina s kompletom kabela, zaštita prema IP40 ili jednakovrijedno, modularna krovna ploča s otvorom za uvod kabela i otvorom za ventilaciju, set M6 kaveznih vijaka i matica, uključivo sav potreban pribor za sastavljanje i montažu.</t>
  </si>
  <si>
    <t>Topologija: bez transformatora
Koncept hlađenja: klasični
Stupanj zaštite  IP65 ili jednakovrijedno
Maksimalna dozvoljena relativna vlaga (nekondenzirajuća): 100%</t>
  </si>
  <si>
    <t>Izvedba: plastični (dvostruko izolirani, klasa II) ormarić sa vratima i bravicom, otporan na kemijska i atmosferska djelovanja te UV-zračenje
Montaža: prigradnja na zid
Zaštita : IP65 ili jednakovrijedno, Klasa II (dvostruka izolacija)
Ormarić mora imati mogućnost ugradnje min 36 modula.
Izvedeno u svemu prema jednopolnoj shemi.</t>
  </si>
  <si>
    <t>Nazivni naponi: 1,0 kV AC; 0,9/1,5 VDC
Temperaturno radno područje: -40ºC do +75ºC
Opis: otporan na atmosferilije i UV zračenje
Zaštita u spojenom stanju: IP67 ili jednakovrijedno</t>
  </si>
  <si>
    <r>
      <rPr>
        <b/>
        <sz val="10"/>
        <rFont val="Arial Narrow"/>
        <family val="2"/>
      </rPr>
      <t>Glavna razvodna ploča oznake GRP</t>
    </r>
    <r>
      <rPr>
        <sz val="10"/>
        <rFont val="Arial Narrow"/>
        <family val="2"/>
      </rPr>
      <t>.
Ploča je ugradne izvedbe dimenzija 600x1200x180mm (168 modula). U ploču su ugrađeni slijedeći elementi:</t>
    </r>
  </si>
  <si>
    <t>Okvir: izrađen od anodiziranog aluminja sa dvostrukom stjenkom i otvorima za drenažu. Priključna kutija: 3 zaštitne diode  / MC4 kompatibilan / zaštita minimalno IP67 ili jednakovrijedno. Priključni kabel: 2 x kabel 4 mm2 (minimalno), dužine 1000 mm (minimalno). Maksimalni napon sustava: 1000 V</t>
  </si>
  <si>
    <t>Razvodna ploča strojarnice oznake RP-STR.
Ploča je nagradne modularne izvedbe u zaštiti IP55 ili jednakovrijedno. U ploču su ugrađeni slijedeći elementi:</t>
  </si>
  <si>
    <t xml:space="preserve">Norme: IEC EN 61215; IEC EN 61730-1; IEC EN 61730-2 ili jednakovrijedna                                                            Elektrotehnički podaci – vrijednosti parametara pri standardnim testnim uvjetima (STC)      
Vršna snaga: PMPP=370 W
Nazivna struja: IMPP=9,30 A      
Nazivni napon: UMPP=39,82 V      
Efikasnost modula (%): minimalno 19,07   </t>
  </si>
  <si>
    <t>Standardi i norme: CEI 20-91, EN 50396, HD 605/A1, EN 60811-1-3, EN 60332-1-2, EN 61034-2, EN 50267-2-2 ili jednakovrijedne  Nazivni naponi: 0,6/1,0 kV AC; 0,9/1,5 kV DC
Temperaturno radno područje: -40ºC do +85ºC
Opis: fleksibilan; otporan na vodu, ulja, kemikalije; otporan na atmosferilije i UV zračenje; postojan na ozon i hidrolizu
Načini polaganja:
na če-perforirane kabelske staze
kroz plastične cijevi i kanalice</t>
  </si>
  <si>
    <r>
      <rPr>
        <b/>
        <sz val="10"/>
        <rFont val="Arial Narrow"/>
        <family val="2"/>
      </rPr>
      <t>Kabel tipa:  FG16OR</t>
    </r>
    <r>
      <rPr>
        <sz val="10"/>
        <rFont val="Arial Narrow"/>
        <family val="2"/>
      </rPr>
      <t>.
Norme: HRN HD 603 S1; IEC 60502-1 ili jednakovrijedne                                  Energetski i signalni 0,6/1,0 kV kabel  s izolacijom od tvrde EPM-gume i plaštem od PVC.</t>
    </r>
  </si>
  <si>
    <t>Norme: HRN HD 21.3 S3; IEC 60227-3 ili jednakovrijedna     Načini polaganja:
uvlačenje vodiča kroz PC unutar objekta</t>
  </si>
  <si>
    <t>Norme:  HRN HD 21.4 S2;   IEC 60227-4 ili jednakovrijedne                              Načini polaganja:
polaganje kabela direktno pod žbuku</t>
  </si>
  <si>
    <t>Norme: HRN EN 61537 ili jednakovrijedna                         uključena dobava elemenata, doprema na gradilište, razmjeravanje, rezanje, pripremanje podloge za montažu i montaža staze, montažne pločice s priborom za montažu na bočne stranice kabelske police, zaštitne trake za rubove na krajevima limova, nosači staze (tipski tvornički elementi) na max razmaku od 1m, dobava i ugradnja pribora za pričvršćenje staze, dobava i ugradnja pribora za pričvršćenje kabela na staze. Za horizontalna i vertikalna skretanja i račvanja te za spajanja staze koristiti tipske tvorničke elemente. U predviđenom dužnom metru staze uključen je sav potreban sitan instalacioni materijal,  međusobno spajanje staza (izjednačenje potencijala). Polaganje po zidu i krovu.</t>
  </si>
  <si>
    <t>Norme: EN 61386-23, IEC 60423, IEC 60614-2-5 ili jednakovrijedna                                                                            UV-stabilizirana cijev (crne boje) za vanjski prostor
za vidljivo polaganje po krovu i pročelju (vanjski prostor) na UV-stabilizirane plastične obujmice (dobava uključena u stavku)
po krovu manjim dijelom UV-stabilizirane plastične obujmice  pričvrstiti na betonske nosive kocke (dobava uključena u stavku); većim dijelom pričvršćenje sa donje strane nosive potkonstrukciju panela otporna na lagana mehanička opterećenja</t>
  </si>
  <si>
    <t>Za sunčane elektrane do 30 kW Elaborat se sastoji od provođenje mjerenja (sukladno HRN EN 50160: 2012 ili jednakovrijedno) i izradi izvješća, s ciljem ispitivanja pogona elektrane s obzirom na udovoljavanje uvjetima ograničenog povratnog djelovanja na mrežu i kvalitete električne energije, čime se ispunjava i uvjet iz točke 5.3.5.3. (9) Mrežnih pravila (izvješće o mjerenju utjecaja elektrane na kvalitetu električne energije).</t>
  </si>
  <si>
    <t>Uključena su slijedeća ispitivanja: 
ispitivanja mjerenja kvalitete el.napona prema normi HRN EN 50160ili jednakovrijednoj na mjestu predaje proizvedene el.energije u mrežu el.distribucije (7 dana bez priključene elektrane i 7 dana u normalnom pogonu elektrane ali bez izvođenja bilo kakvih ispitivanja);
ispitivanje okretnog polja trofaznog sustava elektrane
ispitivanje ulaska elektrane u paralelni pogon s mrežom
ispitivanje izlaska elektrane iz paralelnog pogon s mrežom po nestanku pojedine faze (L1, L2, L3) i nestanku nule (N);</t>
  </si>
  <si>
    <t>provjeriti i utvrditi podešenja el.zaštite pretvarača, koja garantiraju korektan paralelni pogon elektrane i mreže (prema HRN EN 50438 ili jednakovrijednoj) provjeriti i utvrditi način zaštite elektrane od indirektnog dodira; provjeriti i utvrditi postojanje el.zaštite elektrane prema uvjetima postavljenim u PEES
sva eventualna dodatna ispitivanja prema uvjetima nadležne el.distribucije.</t>
  </si>
  <si>
    <t>Dobava i montaža kućnog priključno mjernog ormarića oznake SKPMO. Ormar je samostojeće izvedbe od PVC-a s vratima, tipskim temeljem i bravom HEP-a, izrađen u potpunosti prema tipizacijama HEP-a.
U ormar je ugrađena oprema za prihvat napojnog kabela i oprema
za ugradnju jednog trofaznog brojila, komplet s ugradnjom i ožičenjem.</t>
  </si>
  <si>
    <t>Nosači kabela od pocinčanog čelika za polaganje kabela "jake" struje. U cijeni nosača uključeni su nosači za zid i strop, montažni i spojni pribor.</t>
  </si>
  <si>
    <t>Izrada elaborata s označenim svim pozicijama protupožarnih brtvljenja. Predaje se investitoru u 3 tiskana primjeraka i u digitalnom obliku.</t>
  </si>
  <si>
    <t>Vodovi za napajanje snage i priključnica položeni na nosačima kabela u spuštenom stropu i u PVC instalacijskim cijevima u gips kartonskim pregradnim zidovima i podžbukno. U cijenu kabela uključene sve potrebne PVC i PNT instalacijske cijevi.</t>
  </si>
  <si>
    <t xml:space="preserve">Izvedba povezivanja metalnih masa vodičem P/F-Y 6 duljine 2-3m. U cijenu je uključen vodič, spajanje na oba kraja, stopica i sitni materijal. </t>
  </si>
  <si>
    <t>Dobava i montaža horizontalne vodilice kabela za ugradnju u 19" razdjelnik, visine 1U, s minimalno 5 prstenova.</t>
  </si>
  <si>
    <t>Dobava, montaža i spajanje UTP Cat.6 prespojnog panela s 24 priključna mjesta, za ugradnju u 19" komunikacijski razdjelnik, visine 1U, komplet sa stražnjom policom za prihvat i učvršćivanje kabela, s elementima za označavanje, tiskanim ispisom oznaka.</t>
  </si>
  <si>
    <t>Dobava i polaganje 4 paričnog U/UTP kabela 4x2xAWG 23/1, Cat.6. s označavanjem na oba kraja naljepnicama otpornim na vlagu i prljavštinu, s tiskanim ispisom oznaka.
Kabel se polaže na nosačima kabela u spuštenom stropu i podžbukno u PSC cijevima. U cijenu kabela uključene sve potrebne PVC instalacijske cijevi.</t>
  </si>
  <si>
    <t>Nosači kabela od pocinčanog čelika za polaganje kabela "slabe" struje. U cijeni nosača uključeni su nosači za zid i strop, montažni i spojni pribor.</t>
  </si>
  <si>
    <t>Pojačalo za zemaljske TV programe.
Ugrađuje se u ormarić za nadžbukno montažu kraj razdjelnika EKM. Razdjelnik signala 1/6.</t>
  </si>
  <si>
    <t>Dobava i polaganje kabela UTP Cat6 4x2x0,6.
Kabel se polaže na nosačima kabela unutar spuštenog stropa
i u PVC instalacijskim cijevima unutar pregradnih gips kartonskih zidova. U cijenu kabela uključene sve potrebne PVC instalacijske cijevi.</t>
  </si>
  <si>
    <t>Dobava i polaganje bezhalogenog vatrodojavnog instalacijskog kabela tipa JEB-H(St)H FE180 E30 1x2x0,8, očuvanje funkcije u požaru 30 minuta. Kabel se polaže u PVC i PNT instalacijskim cijevima unutar spuštenog stropa. U cijenu kabela uključena je PVC ili PNT instalacijska cijev crvene boje.</t>
  </si>
  <si>
    <t>Dobava i polaganje bezhalogenog vatrodojavnog instalacijskog kabela tipa JEB-H(St)H FE180 E30 4x2x0,8, očuvanje funkcije u požaru 30 minuta. Kabel se polaže u PVC ili PNT instalacijskim cijevima unutar spuštenog stropa. U cijenu kabela uključena je PVC instalacijska cijev.</t>
  </si>
  <si>
    <t>Spajanje svih kabela u strojarnici na strani razdjelnika i elementa u polju. Spajanje sa vrši u koordinaciji s ovlaštenim serviserom.</t>
  </si>
  <si>
    <t xml:space="preserve">Vodovi položeni nadžbukno na nosačima kabela i u zaštitnim cijevima. U cijenu kabela uključene sve potrebne instalacijske cijevi.
</t>
  </si>
  <si>
    <t xml:space="preserve">Nosači kabela od pocinčanog čelika za polaganje kabela "jake" struje. U cijeni nosača uključeni su nosači za zid i strop, montažni i spojni pribor. </t>
  </si>
  <si>
    <t>Izvedba povezivanja metalnih masa vodičem P/F-Y 10 duljine 2-3m. U cijenu je uključen vodič, spajanje na oba kraja, stopica i sitni materijal.</t>
  </si>
  <si>
    <t>Okrugli profil od nehrđajućeg čelika promjera 8mm položen po krovu na nosačima žice za ravni krov razmaku 1m.
U cijeni profila uključeni su i nosači za ravni krov.</t>
  </si>
  <si>
    <t>Dobava i postavljanje na trasu betonskog zdenca dimenzija 60x60x90cm s čeličnim poklopcem - oznaka EE, nosivost 125kN.</t>
  </si>
  <si>
    <t>Dobava i postavljanje na trasu betonskog zdenca dimenzija 60x90x90cm s čeličnim poklopcem - oznaka TK, nosivost 125kN.</t>
  </si>
  <si>
    <t>Ispitivanje razine rasvjetljenosti u skladu s propisima.     
Izdavanje potvrdbene dokumentacije o izvršenim mjerenjima.</t>
  </si>
  <si>
    <t>Ispitivanje sustava zaštite od munje u skladu s Tehničkim propisom za sustav zaštite od djelovanja munje na građevinama.     
Izdavanje potvrdbene dokumentacije o izvršenim mjerenjima.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</si>
</sst>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 #,##0.00_-;_-* &quot;-&quot;??_-;_-@_-"/>
    <numFmt numFmtId="165" formatCode="#,##0.0\ &quot;kn&quot;"/>
    <numFmt numFmtId="166" formatCode="#,##0.00\ [$kn-41A]"/>
    <numFmt numFmtId="167" formatCode="#,##0.00\ &quot;kn&quot;"/>
    <numFmt numFmtId="168" formatCode="\$#,##0_);&quot;($&quot;#,##0\)"/>
    <numFmt numFmtId="169" formatCode="_-* #,##0\ _D_M_-;\-* #,##0\ _D_M_-;_-* &quot;- &quot;_D_M_-;_-@_-"/>
    <numFmt numFmtId="170" formatCode="_-* #,##0.00\ _D_M_-;\-* #,##0.00\ _D_M_-;_-* \-??\ _D_M_-;_-@_-"/>
    <numFmt numFmtId="171" formatCode="0.00_)"/>
    <numFmt numFmtId="172" formatCode="_-* #,##0&quot; DM&quot;_-;\-* #,##0&quot; DM&quot;_-;_-* &quot;- DM&quot;_-;_-@_-"/>
    <numFmt numFmtId="173" formatCode="_-* #,##0.00&quot; DM&quot;_-;\-* #,##0.00&quot; DM&quot;_-;_-* \-??&quot; DM&quot;_-;_-@_-"/>
    <numFmt numFmtId="174" formatCode="_-* #,##0.00\ [$kn-41A]_-;\-* #,##0.00\ [$kn-41A]_-;_-* &quot;-&quot;??\ [$kn-41A]_-;_-@_-"/>
  </numFmts>
  <fonts count="50">
    <font>
      <sz val="10"/>
      <name val="ISOCPEUR"/>
      <charset val="238"/>
    </font>
    <font>
      <sz val="10"/>
      <name val="ISOCPEUR"/>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0"/>
      <name val="MS Sans Serif"/>
      <family val="2"/>
      <charset val="238"/>
    </font>
    <font>
      <sz val="11"/>
      <name val="Arial"/>
      <family val="2"/>
    </font>
    <font>
      <sz val="11"/>
      <name val="Arial"/>
      <family val="2"/>
      <charset val="238"/>
    </font>
    <font>
      <sz val="10"/>
      <name val="Arial Narrow"/>
      <family val="2"/>
      <charset val="238"/>
    </font>
    <font>
      <sz val="9"/>
      <name val="Arial Narrow"/>
      <family val="2"/>
      <charset val="238"/>
    </font>
    <font>
      <b/>
      <sz val="9"/>
      <name val="Arial Narrow"/>
      <family val="2"/>
      <charset val="238"/>
    </font>
    <font>
      <b/>
      <sz val="10"/>
      <name val="Arial Narrow"/>
      <family val="2"/>
      <charset val="238"/>
    </font>
    <font>
      <i/>
      <sz val="10"/>
      <name val="Arial Narrow"/>
      <family val="2"/>
      <charset val="238"/>
    </font>
    <font>
      <sz val="10"/>
      <color rgb="FFFF0000"/>
      <name val="Arial Narrow"/>
      <family val="2"/>
      <charset val="238"/>
    </font>
    <font>
      <sz val="10"/>
      <name val="Arial Narrow"/>
      <family val="2"/>
    </font>
    <font>
      <b/>
      <sz val="10"/>
      <name val="Arial Narrow"/>
      <family val="2"/>
    </font>
    <font>
      <b/>
      <i/>
      <sz val="10"/>
      <name val="Arial Narrow"/>
      <family val="2"/>
    </font>
    <font>
      <i/>
      <sz val="10"/>
      <name val="Arial Narrow"/>
      <family val="2"/>
    </font>
    <font>
      <b/>
      <sz val="9"/>
      <name val="Arial Narrow"/>
      <family val="2"/>
    </font>
    <font>
      <sz val="10"/>
      <color rgb="FFFF0000"/>
      <name val="Arial Narrow"/>
      <family val="2"/>
    </font>
    <font>
      <b/>
      <sz val="10"/>
      <color rgb="FFFF0000"/>
      <name val="Arial Narrow"/>
      <family val="2"/>
    </font>
    <font>
      <sz val="10"/>
      <name val="Arial"/>
      <family val="2"/>
    </font>
    <font>
      <sz val="11"/>
      <name val="Arial Narrow"/>
      <family val="2"/>
    </font>
    <font>
      <b/>
      <sz val="11"/>
      <name val="Arial Narrow"/>
      <family val="2"/>
    </font>
    <font>
      <sz val="9"/>
      <name val="Arial Narrow"/>
      <family val="2"/>
    </font>
    <font>
      <sz val="10"/>
      <name val="ISOCPEUR"/>
      <family val="2"/>
    </font>
    <font>
      <b/>
      <sz val="10"/>
      <name val="MS Sans Serif"/>
      <family val="2"/>
      <charset val="238"/>
    </font>
    <font>
      <sz val="8"/>
      <name val="Arial"/>
      <family val="2"/>
      <charset val="238"/>
    </font>
    <font>
      <b/>
      <sz val="12"/>
      <name val="Arial CE"/>
      <family val="2"/>
      <charset val="238"/>
    </font>
    <font>
      <b/>
      <i/>
      <sz val="16"/>
      <name val="Arial"/>
      <family val="2"/>
      <charset val="238"/>
    </font>
    <font>
      <sz val="10"/>
      <color theme="1"/>
      <name val="Arial Narrow"/>
      <family val="2"/>
      <charset val="238"/>
    </font>
    <font>
      <sz val="10"/>
      <color theme="1"/>
      <name val="Arial Narrow"/>
      <family val="2"/>
    </font>
    <font>
      <b/>
      <sz val="10"/>
      <color theme="1"/>
      <name val="Arial Narrow"/>
      <family val="2"/>
    </font>
    <font>
      <b/>
      <sz val="10"/>
      <color theme="1"/>
      <name val="Arial Narrow"/>
      <family val="2"/>
      <charset val="238"/>
    </font>
    <font>
      <i/>
      <sz val="10"/>
      <color rgb="FFFF0000"/>
      <name val="Arial Narrow"/>
      <family val="2"/>
    </font>
    <font>
      <sz val="12"/>
      <name val="Arial Narrow"/>
      <family val="2"/>
    </font>
    <font>
      <sz val="14"/>
      <name val="Arial Narrow"/>
      <family val="2"/>
    </font>
    <font>
      <u/>
      <sz val="10"/>
      <name val="Arial Narrow"/>
      <family val="2"/>
    </font>
    <font>
      <b/>
      <u/>
      <sz val="10"/>
      <name val="Arial Narrow"/>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theme="9" tint="0.39997558519241921"/>
        <bgColor indexed="64"/>
      </patternFill>
    </fill>
  </fills>
  <borders count="12">
    <border>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top/>
      <bottom style="thin">
        <color indexed="64"/>
      </bottom>
      <diagonal/>
    </border>
    <border>
      <left/>
      <right/>
      <top style="thin">
        <color indexed="8"/>
      </top>
      <bottom/>
      <diagonal/>
    </border>
    <border>
      <left/>
      <right/>
      <top style="thin">
        <color indexed="64"/>
      </top>
      <bottom style="thin">
        <color indexed="64"/>
      </bottom>
      <diagonal/>
    </border>
  </borders>
  <cellStyleXfs count="314">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2" applyNumberFormat="0" applyAlignment="0" applyProtection="0"/>
    <xf numFmtId="0" fontId="7" fillId="21" borderId="3" applyNumberFormat="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2" applyNumberFormat="0" applyAlignment="0" applyProtection="0"/>
    <xf numFmtId="0" fontId="13" fillId="0" borderId="7" applyNumberFormat="0" applyFill="0" applyAlignment="0" applyProtection="0"/>
    <xf numFmtId="0" fontId="14" fillId="22" borderId="0" applyNumberFormat="0" applyBorder="0" applyAlignment="0" applyProtection="0"/>
    <xf numFmtId="0" fontId="15" fillId="0" borderId="8" applyNumberFormat="0" applyFill="0" applyAlignment="0" applyProtection="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2" applyNumberFormat="0" applyAlignment="0" applyProtection="0"/>
    <xf numFmtId="0" fontId="7" fillId="21" borderId="3" applyNumberFormat="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2" applyNumberFormat="0" applyAlignment="0" applyProtection="0"/>
    <xf numFmtId="0" fontId="13" fillId="0" borderId="7" applyNumberFormat="0" applyFill="0" applyAlignment="0" applyProtection="0"/>
    <xf numFmtId="0" fontId="14" fillId="22" borderId="0" applyNumberFormat="0" applyBorder="0" applyAlignment="0" applyProtection="0"/>
    <xf numFmtId="0" fontId="15" fillId="0" borderId="8" applyNumberFormat="0" applyFill="0" applyAlignment="0" applyProtection="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2" applyNumberFormat="0" applyAlignment="0" applyProtection="0"/>
    <xf numFmtId="0" fontId="7" fillId="21" borderId="3" applyNumberFormat="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2" applyNumberFormat="0" applyAlignment="0" applyProtection="0"/>
    <xf numFmtId="0" fontId="13" fillId="0" borderId="7" applyNumberFormat="0" applyFill="0" applyAlignment="0" applyProtection="0"/>
    <xf numFmtId="0" fontId="14" fillId="22" borderId="0" applyNumberFormat="0" applyBorder="0" applyAlignment="0" applyProtection="0"/>
    <xf numFmtId="0" fontId="15" fillId="0" borderId="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6" fillId="0" borderId="0"/>
    <xf numFmtId="4" fontId="18" fillId="0" borderId="0">
      <alignment horizontal="justify" vertical="justify"/>
    </xf>
    <xf numFmtId="4" fontId="17" fillId="0" borderId="0">
      <alignment horizontal="justify"/>
    </xf>
    <xf numFmtId="2" fontId="16" fillId="0" borderId="0"/>
    <xf numFmtId="9" fontId="1" fillId="0" borderId="0" applyFont="0" applyFill="0" applyBorder="0" applyAlignment="0" applyProtection="0"/>
    <xf numFmtId="0" fontId="2" fillId="0" borderId="0"/>
    <xf numFmtId="166" fontId="2" fillId="0" borderId="0"/>
    <xf numFmtId="166" fontId="2" fillId="0" borderId="0"/>
    <xf numFmtId="0" fontId="32" fillId="0" borderId="0">
      <alignment horizontal="justify" vertical="top" wrapText="1"/>
    </xf>
    <xf numFmtId="0" fontId="2" fillId="0" borderId="0">
      <alignment horizontal="justify" vertical="top" wrapText="1"/>
    </xf>
    <xf numFmtId="0" fontId="2" fillId="0" borderId="0"/>
    <xf numFmtId="0" fontId="2" fillId="0" borderId="0">
      <alignment horizontal="justify" vertical="top" wrapText="1"/>
    </xf>
    <xf numFmtId="164" fontId="18" fillId="0" borderId="0" applyFont="0" applyFill="0" applyBorder="0" applyAlignment="0" applyProtection="0"/>
    <xf numFmtId="0" fontId="18"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4" fontId="18" fillId="0" borderId="0" applyFont="0" applyFill="0" applyBorder="0" applyAlignment="0" applyProtection="0"/>
    <xf numFmtId="168" fontId="37" fillId="0" borderId="10" applyAlignment="0" applyProtection="0"/>
    <xf numFmtId="169" fontId="2" fillId="0" borderId="0" applyFill="0" applyBorder="0" applyAlignment="0" applyProtection="0"/>
    <xf numFmtId="170" fontId="2" fillId="0" borderId="0" applyFill="0" applyBorder="0" applyAlignment="0" applyProtection="0"/>
    <xf numFmtId="0" fontId="38" fillId="20" borderId="0" applyNumberFormat="0" applyBorder="0" applyAlignment="0" applyProtection="0"/>
    <xf numFmtId="0" fontId="39" fillId="0" borderId="0"/>
    <xf numFmtId="0" fontId="38" fillId="23" borderId="0" applyNumberFormat="0" applyBorder="0" applyAlignment="0" applyProtection="0"/>
    <xf numFmtId="171" fontId="40" fillId="0" borderId="0"/>
    <xf numFmtId="166" fontId="2" fillId="0" borderId="0"/>
    <xf numFmtId="10" fontId="2" fillId="0" borderId="0" applyFill="0" applyBorder="0" applyAlignment="0" applyProtection="0"/>
    <xf numFmtId="172" fontId="2" fillId="0" borderId="0" applyFill="0" applyBorder="0" applyAlignment="0" applyProtection="0"/>
    <xf numFmtId="173" fontId="2"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4" fontId="18" fillId="0" borderId="0" applyFont="0" applyFill="0" applyBorder="0" applyAlignment="0" applyProtection="0"/>
  </cellStyleXfs>
  <cellXfs count="473">
    <xf numFmtId="0" fontId="0" fillId="0" borderId="0" xfId="0"/>
    <xf numFmtId="0" fontId="22" fillId="0" borderId="0" xfId="0" applyFont="1" applyAlignment="1">
      <alignment horizontal="left" vertical="center"/>
    </xf>
    <xf numFmtId="0" fontId="19" fillId="0" borderId="0" xfId="0" applyFont="1" applyAlignment="1">
      <alignment horizontal="left" vertical="top"/>
    </xf>
    <xf numFmtId="0" fontId="26" fillId="0" borderId="0" xfId="0" applyFont="1" applyAlignment="1">
      <alignment horizontal="left" vertical="top"/>
    </xf>
    <xf numFmtId="165" fontId="19" fillId="0" borderId="0" xfId="0" applyNumberFormat="1" applyFont="1" applyAlignment="1">
      <alignment horizontal="left" vertical="top"/>
    </xf>
    <xf numFmtId="0" fontId="19" fillId="0" borderId="0" xfId="0" applyFont="1" applyAlignment="1">
      <alignment horizontal="left" vertical="top" wrapText="1"/>
    </xf>
    <xf numFmtId="165" fontId="22" fillId="0" borderId="0" xfId="0" applyNumberFormat="1" applyFont="1" applyAlignment="1">
      <alignment horizontal="left" vertical="top"/>
    </xf>
    <xf numFmtId="0" fontId="31" fillId="0" borderId="0" xfId="0" applyFont="1" applyAlignment="1">
      <alignment horizontal="left" vertical="top"/>
    </xf>
    <xf numFmtId="0" fontId="23" fillId="0" borderId="0" xfId="0" quotePrefix="1" applyFont="1" applyAlignment="1">
      <alignment horizontal="left" vertical="top" wrapText="1"/>
    </xf>
    <xf numFmtId="0" fontId="27" fillId="0" borderId="0" xfId="0" applyFont="1" applyAlignment="1">
      <alignment horizontal="left" vertical="top" wrapText="1"/>
    </xf>
    <xf numFmtId="0" fontId="22" fillId="0" borderId="0" xfId="0" applyFont="1" applyAlignment="1">
      <alignment horizontal="left" vertical="top"/>
    </xf>
    <xf numFmtId="167" fontId="30" fillId="0" borderId="0" xfId="0" applyNumberFormat="1" applyFont="1" applyAlignment="1">
      <alignment horizontal="right" vertical="top"/>
    </xf>
    <xf numFmtId="167" fontId="30" fillId="0" borderId="0" xfId="0" applyNumberFormat="1" applyFont="1" applyAlignment="1">
      <alignment horizontal="right"/>
    </xf>
    <xf numFmtId="167" fontId="30" fillId="0" borderId="0" xfId="0" applyNumberFormat="1" applyFont="1" applyAlignment="1">
      <alignment horizontal="right" vertical="top" wrapText="1"/>
    </xf>
    <xf numFmtId="167" fontId="30" fillId="0" borderId="0" xfId="0" quotePrefix="1" applyNumberFormat="1" applyFont="1" applyAlignment="1">
      <alignment horizontal="right" vertical="top" wrapText="1"/>
    </xf>
    <xf numFmtId="0" fontId="23" fillId="0" borderId="0" xfId="0" applyFont="1" applyAlignment="1">
      <alignment horizontal="left" vertical="top" wrapText="1"/>
    </xf>
    <xf numFmtId="0" fontId="28" fillId="0" borderId="0" xfId="0" applyFont="1" applyAlignment="1">
      <alignment horizontal="left" vertical="top" wrapText="1"/>
    </xf>
    <xf numFmtId="0" fontId="28" fillId="0" borderId="0" xfId="0" quotePrefix="1" applyFont="1" applyAlignment="1">
      <alignment horizontal="left" vertical="top" wrapText="1"/>
    </xf>
    <xf numFmtId="2" fontId="29" fillId="0" borderId="0" xfId="0" applyNumberFormat="1" applyFont="1" applyAlignment="1">
      <alignment horizontal="right" vertical="center"/>
    </xf>
    <xf numFmtId="2" fontId="25" fillId="0" borderId="0" xfId="0" applyNumberFormat="1" applyFont="1" applyAlignment="1">
      <alignment horizontal="right"/>
    </xf>
    <xf numFmtId="2" fontId="26" fillId="0" borderId="0" xfId="0" applyNumberFormat="1" applyFont="1" applyAlignment="1">
      <alignment horizontal="right" vertical="top"/>
    </xf>
    <xf numFmtId="167" fontId="31" fillId="0" borderId="0" xfId="0" applyNumberFormat="1" applyFont="1" applyAlignment="1">
      <alignment horizontal="right" vertical="top"/>
    </xf>
    <xf numFmtId="167" fontId="31" fillId="0" borderId="0" xfId="0" applyNumberFormat="1" applyFont="1" applyAlignment="1">
      <alignment horizontal="right" vertical="top" wrapText="1"/>
    </xf>
    <xf numFmtId="2" fontId="27" fillId="0" borderId="0" xfId="0" applyNumberFormat="1" applyFont="1" applyAlignment="1">
      <alignment horizontal="right" vertical="top" wrapText="1"/>
    </xf>
    <xf numFmtId="0" fontId="25" fillId="0" borderId="0" xfId="0" applyFont="1"/>
    <xf numFmtId="0" fontId="33" fillId="0" borderId="0" xfId="0" applyFont="1"/>
    <xf numFmtId="0" fontId="46" fillId="0" borderId="0" xfId="0" applyFont="1"/>
    <xf numFmtId="49" fontId="46" fillId="0" borderId="0" xfId="0" applyNumberFormat="1" applyFont="1"/>
    <xf numFmtId="0" fontId="34" fillId="0" borderId="0" xfId="0" applyFont="1"/>
    <xf numFmtId="0" fontId="47" fillId="0" borderId="0" xfId="0" applyFont="1"/>
    <xf numFmtId="0" fontId="46" fillId="24" borderId="0" xfId="0" applyFont="1" applyFill="1" applyBorder="1"/>
    <xf numFmtId="0" fontId="46" fillId="24" borderId="0" xfId="0" applyFont="1" applyFill="1"/>
    <xf numFmtId="0" fontId="25" fillId="0" borderId="0" xfId="0" applyFont="1" applyAlignment="1" applyProtection="1">
      <alignment horizontal="left" vertical="center"/>
    </xf>
    <xf numFmtId="0" fontId="25" fillId="0" borderId="0" xfId="0" applyFont="1" applyAlignment="1" applyProtection="1">
      <alignment horizontal="center" vertical="center" wrapText="1"/>
    </xf>
    <xf numFmtId="2" fontId="35" fillId="0" borderId="0" xfId="0" applyNumberFormat="1" applyFont="1" applyAlignment="1" applyProtection="1">
      <alignment horizontal="right" vertical="center"/>
    </xf>
    <xf numFmtId="167" fontId="35" fillId="0" borderId="0" xfId="0" applyNumberFormat="1" applyFont="1" applyAlignment="1" applyProtection="1">
      <alignment horizontal="center" vertical="center" wrapText="1"/>
    </xf>
    <xf numFmtId="174" fontId="35" fillId="0" borderId="0" xfId="0" applyNumberFormat="1" applyFont="1" applyAlignment="1" applyProtection="1">
      <alignment horizontal="center" vertical="center" wrapText="1"/>
    </xf>
    <xf numFmtId="0" fontId="30" fillId="0" borderId="0" xfId="0" applyFont="1" applyAlignment="1" applyProtection="1">
      <alignment horizontal="left" vertical="center"/>
    </xf>
    <xf numFmtId="0" fontId="22" fillId="0" borderId="0" xfId="0" applyFont="1" applyAlignment="1" applyProtection="1">
      <alignment horizontal="left" vertical="center"/>
    </xf>
    <xf numFmtId="0" fontId="22" fillId="0" borderId="0" xfId="0" applyFont="1" applyAlignment="1" applyProtection="1">
      <alignment horizontal="center" vertical="center"/>
    </xf>
    <xf numFmtId="2" fontId="29" fillId="0" borderId="0" xfId="0" applyNumberFormat="1" applyFont="1" applyAlignment="1" applyProtection="1">
      <alignment horizontal="right" vertical="center"/>
    </xf>
    <xf numFmtId="174" fontId="19" fillId="0" borderId="0" xfId="0" applyNumberFormat="1" applyFont="1" applyAlignment="1" applyProtection="1">
      <alignment horizontal="left" vertical="top"/>
    </xf>
    <xf numFmtId="0" fontId="24" fillId="0" borderId="0" xfId="0" applyFont="1" applyAlignment="1" applyProtection="1">
      <alignment horizontal="left" vertical="top"/>
    </xf>
    <xf numFmtId="0" fontId="19" fillId="0" borderId="0" xfId="0" applyFont="1" applyAlignment="1" applyProtection="1">
      <alignment horizontal="left" vertical="top"/>
    </xf>
    <xf numFmtId="0" fontId="22" fillId="24" borderId="0" xfId="0" applyFont="1" applyFill="1" applyBorder="1" applyAlignment="1" applyProtection="1">
      <alignment horizontal="left" vertical="top"/>
    </xf>
    <xf numFmtId="0" fontId="22" fillId="24" borderId="0" xfId="60" applyFont="1" applyFill="1" applyBorder="1" applyAlignment="1" applyProtection="1">
      <alignment horizontal="left" vertical="top" wrapText="1"/>
    </xf>
    <xf numFmtId="0" fontId="22" fillId="24" borderId="0" xfId="60" applyFont="1" applyFill="1" applyBorder="1" applyAlignment="1" applyProtection="1">
      <alignment horizontal="center" vertical="top" wrapText="1"/>
    </xf>
    <xf numFmtId="2" fontId="27" fillId="24" borderId="0" xfId="0" applyNumberFormat="1" applyFont="1" applyFill="1" applyBorder="1" applyAlignment="1" applyProtection="1">
      <alignment horizontal="right" vertical="top" wrapText="1"/>
    </xf>
    <xf numFmtId="174" fontId="27" fillId="24" borderId="0" xfId="0" applyNumberFormat="1" applyFont="1" applyFill="1" applyBorder="1" applyAlignment="1" applyProtection="1">
      <alignment horizontal="left" vertical="top" wrapText="1"/>
    </xf>
    <xf numFmtId="0" fontId="19" fillId="0" borderId="0" xfId="18" applyFont="1" applyBorder="1" applyAlignment="1" applyProtection="1">
      <alignment horizontal="left" vertical="top"/>
    </xf>
    <xf numFmtId="0" fontId="22" fillId="0" borderId="0" xfId="60" applyFont="1" applyBorder="1" applyAlignment="1" applyProtection="1">
      <alignment horizontal="left" vertical="top" wrapText="1"/>
    </xf>
    <xf numFmtId="0" fontId="22" fillId="0" borderId="0" xfId="60" applyFont="1" applyBorder="1" applyAlignment="1" applyProtection="1">
      <alignment horizontal="center" vertical="top" wrapText="1"/>
    </xf>
    <xf numFmtId="2" fontId="25" fillId="0" borderId="0" xfId="18" applyNumberFormat="1" applyFont="1" applyBorder="1" applyAlignment="1" applyProtection="1">
      <alignment horizontal="right"/>
    </xf>
    <xf numFmtId="174" fontId="19" fillId="0" borderId="0" xfId="14" applyNumberFormat="1" applyFont="1" applyBorder="1" applyAlignment="1" applyProtection="1">
      <alignment horizontal="right"/>
    </xf>
    <xf numFmtId="0" fontId="19" fillId="0" borderId="1" xfId="18" applyFont="1" applyBorder="1" applyAlignment="1" applyProtection="1">
      <alignment horizontal="left" vertical="top"/>
    </xf>
    <xf numFmtId="0" fontId="19" fillId="0" borderId="1" xfId="61" applyFont="1" applyBorder="1" applyAlignment="1" applyProtection="1">
      <alignment horizontal="left" vertical="top" wrapText="1"/>
    </xf>
    <xf numFmtId="0" fontId="19" fillId="0" borderId="1" xfId="61" applyFont="1" applyBorder="1" applyAlignment="1" applyProtection="1">
      <alignment horizontal="center" vertical="top" wrapText="1"/>
    </xf>
    <xf numFmtId="2" fontId="25" fillId="0" borderId="1" xfId="12" applyNumberFormat="1" applyFont="1" applyBorder="1" applyAlignment="1" applyProtection="1">
      <alignment horizontal="right"/>
    </xf>
    <xf numFmtId="174" fontId="22" fillId="0" borderId="1" xfId="12" applyNumberFormat="1" applyFont="1" applyBorder="1" applyAlignment="1" applyProtection="1">
      <alignment horizontal="right"/>
    </xf>
    <xf numFmtId="0" fontId="19" fillId="0" borderId="9" xfId="18" applyFont="1" applyBorder="1" applyAlignment="1" applyProtection="1">
      <alignment horizontal="left" vertical="top"/>
    </xf>
    <xf numFmtId="0" fontId="19" fillId="0" borderId="9" xfId="61" applyFont="1" applyBorder="1" applyAlignment="1" applyProtection="1">
      <alignment horizontal="right" vertical="top" wrapText="1"/>
    </xf>
    <xf numFmtId="0" fontId="19" fillId="0" borderId="9" xfId="61" applyFont="1" applyBorder="1" applyAlignment="1" applyProtection="1">
      <alignment horizontal="center" vertical="top" wrapText="1"/>
    </xf>
    <xf numFmtId="2" fontId="25" fillId="0" borderId="9" xfId="12" applyNumberFormat="1" applyFont="1" applyBorder="1" applyAlignment="1" applyProtection="1">
      <alignment horizontal="right"/>
    </xf>
    <xf numFmtId="174" fontId="19" fillId="0" borderId="9" xfId="14" applyNumberFormat="1" applyFont="1" applyBorder="1" applyAlignment="1" applyProtection="1">
      <alignment horizontal="right"/>
    </xf>
    <xf numFmtId="0" fontId="25" fillId="0" borderId="1" xfId="18" applyFont="1" applyBorder="1" applyAlignment="1" applyProtection="1">
      <alignment horizontal="left" vertical="top"/>
    </xf>
    <xf numFmtId="0" fontId="25" fillId="0" borderId="1" xfId="61" quotePrefix="1" applyFont="1" applyBorder="1" applyAlignment="1" applyProtection="1">
      <alignment horizontal="left" vertical="top" wrapText="1"/>
    </xf>
    <xf numFmtId="0" fontId="25" fillId="0" borderId="1" xfId="61" quotePrefix="1" applyFont="1" applyBorder="1" applyAlignment="1" applyProtection="1">
      <alignment horizontal="center" vertical="top" wrapText="1"/>
    </xf>
    <xf numFmtId="2" fontId="30" fillId="0" borderId="1" xfId="12" applyNumberFormat="1" applyFont="1" applyBorder="1" applyAlignment="1" applyProtection="1">
      <alignment horizontal="right"/>
    </xf>
    <xf numFmtId="174" fontId="30" fillId="0" borderId="1" xfId="14" applyNumberFormat="1" applyFont="1" applyBorder="1" applyAlignment="1" applyProtection="1">
      <alignment horizontal="right"/>
    </xf>
    <xf numFmtId="0" fontId="30" fillId="0" borderId="0" xfId="0" applyFont="1" applyAlignment="1" applyProtection="1">
      <alignment horizontal="left" vertical="top"/>
    </xf>
    <xf numFmtId="0" fontId="25" fillId="0" borderId="0" xfId="18" applyFont="1" applyBorder="1" applyAlignment="1" applyProtection="1">
      <alignment horizontal="left" vertical="top"/>
    </xf>
    <xf numFmtId="0" fontId="25" fillId="0" borderId="0" xfId="61" quotePrefix="1" applyFont="1" applyBorder="1" applyAlignment="1" applyProtection="1">
      <alignment horizontal="left" vertical="top" wrapText="1"/>
    </xf>
    <xf numFmtId="0" fontId="25" fillId="0" borderId="0" xfId="61" quotePrefix="1" applyFont="1" applyBorder="1" applyAlignment="1" applyProtection="1">
      <alignment horizontal="center" vertical="top" wrapText="1"/>
    </xf>
    <xf numFmtId="2" fontId="30" fillId="0" borderId="0" xfId="12" applyNumberFormat="1" applyFont="1" applyBorder="1" applyAlignment="1" applyProtection="1">
      <alignment horizontal="right"/>
    </xf>
    <xf numFmtId="174" fontId="30" fillId="0" borderId="0" xfId="14" applyNumberFormat="1" applyFont="1" applyBorder="1" applyAlignment="1" applyProtection="1">
      <alignment horizontal="right"/>
    </xf>
    <xf numFmtId="0" fontId="25" fillId="0" borderId="9" xfId="18" applyFont="1" applyBorder="1" applyAlignment="1" applyProtection="1">
      <alignment horizontal="left" vertical="top"/>
    </xf>
    <xf numFmtId="0" fontId="25" fillId="0" borderId="9" xfId="61" quotePrefix="1" applyFont="1" applyBorder="1" applyAlignment="1" applyProtection="1">
      <alignment horizontal="right" vertical="top" wrapText="1"/>
    </xf>
    <xf numFmtId="0" fontId="25" fillId="0" borderId="9" xfId="61" quotePrefix="1" applyFont="1" applyBorder="1" applyAlignment="1" applyProtection="1">
      <alignment horizontal="center" vertical="top" wrapText="1"/>
    </xf>
    <xf numFmtId="167" fontId="25" fillId="0" borderId="1" xfId="12" applyNumberFormat="1" applyFont="1" applyBorder="1" applyAlignment="1" applyProtection="1">
      <alignment horizontal="right"/>
    </xf>
    <xf numFmtId="174" fontId="25" fillId="0" borderId="1" xfId="14" applyNumberFormat="1" applyFont="1" applyBorder="1" applyAlignment="1" applyProtection="1">
      <alignment horizontal="right"/>
    </xf>
    <xf numFmtId="0" fontId="25" fillId="0" borderId="0" xfId="0" applyFont="1" applyAlignment="1" applyProtection="1">
      <alignment horizontal="left" vertical="top"/>
    </xf>
    <xf numFmtId="2" fontId="25" fillId="0" borderId="0" xfId="12" applyNumberFormat="1" applyFont="1" applyBorder="1" applyAlignment="1" applyProtection="1">
      <alignment horizontal="right"/>
    </xf>
    <xf numFmtId="167" fontId="25" fillId="0" borderId="0" xfId="12" applyNumberFormat="1" applyFont="1" applyBorder="1" applyAlignment="1" applyProtection="1">
      <alignment horizontal="right"/>
    </xf>
    <xf numFmtId="174" fontId="25" fillId="0" borderId="0" xfId="14" applyNumberFormat="1" applyFont="1" applyBorder="1" applyAlignment="1" applyProtection="1">
      <alignment horizontal="right"/>
    </xf>
    <xf numFmtId="0" fontId="25" fillId="0" borderId="0" xfId="18" applyFont="1" applyAlignment="1" applyProtection="1">
      <alignment horizontal="left" vertical="top"/>
    </xf>
    <xf numFmtId="0" fontId="25" fillId="0" borderId="0" xfId="60" applyFont="1" applyAlignment="1" applyProtection="1">
      <alignment horizontal="left" vertical="top" wrapText="1"/>
    </xf>
    <xf numFmtId="0" fontId="25" fillId="0" borderId="0" xfId="60" applyFont="1" applyAlignment="1" applyProtection="1">
      <alignment horizontal="center" vertical="top" wrapText="1"/>
    </xf>
    <xf numFmtId="2" fontId="25" fillId="0" borderId="0" xfId="12" applyNumberFormat="1" applyFont="1" applyAlignment="1" applyProtection="1">
      <alignment horizontal="right"/>
    </xf>
    <xf numFmtId="174" fontId="25" fillId="0" borderId="0" xfId="14" applyNumberFormat="1" applyFont="1" applyAlignment="1" applyProtection="1">
      <alignment horizontal="right"/>
    </xf>
    <xf numFmtId="0" fontId="25" fillId="0" borderId="0" xfId="61" applyFont="1" applyAlignment="1" applyProtection="1">
      <alignment horizontal="right" vertical="top" wrapText="1"/>
    </xf>
    <xf numFmtId="0" fontId="25" fillId="0" borderId="0" xfId="61" applyFont="1" applyAlignment="1" applyProtection="1">
      <alignment horizontal="center" vertical="top" wrapText="1"/>
    </xf>
    <xf numFmtId="0" fontId="25" fillId="0" borderId="1" xfId="60" applyFont="1" applyBorder="1" applyAlignment="1" applyProtection="1">
      <alignment horizontal="left" vertical="top" wrapText="1"/>
    </xf>
    <xf numFmtId="0" fontId="25" fillId="0" borderId="1" xfId="60" applyFont="1" applyBorder="1" applyAlignment="1" applyProtection="1">
      <alignment horizontal="center" vertical="top" wrapText="1"/>
    </xf>
    <xf numFmtId="0" fontId="25" fillId="0" borderId="11" xfId="18" applyFont="1" applyBorder="1" applyAlignment="1" applyProtection="1">
      <alignment horizontal="left" vertical="top"/>
    </xf>
    <xf numFmtId="0" fontId="25" fillId="0" borderId="11" xfId="60" applyFont="1" applyBorder="1" applyAlignment="1" applyProtection="1">
      <alignment horizontal="left" vertical="top" wrapText="1"/>
    </xf>
    <xf numFmtId="0" fontId="25" fillId="0" borderId="11" xfId="60" applyFont="1" applyBorder="1" applyAlignment="1" applyProtection="1">
      <alignment horizontal="center" vertical="top" wrapText="1"/>
    </xf>
    <xf numFmtId="2" fontId="27" fillId="0" borderId="11" xfId="0" applyNumberFormat="1" applyFont="1" applyBorder="1" applyAlignment="1" applyProtection="1">
      <alignment horizontal="right" vertical="top" wrapText="1"/>
    </xf>
    <xf numFmtId="174" fontId="27" fillId="0" borderId="11" xfId="0" applyNumberFormat="1" applyFont="1" applyBorder="1" applyAlignment="1" applyProtection="1">
      <alignment horizontal="left" vertical="top" wrapText="1"/>
    </xf>
    <xf numFmtId="2" fontId="25" fillId="0" borderId="1" xfId="18" applyNumberFormat="1" applyFont="1" applyBorder="1" applyAlignment="1" applyProtection="1">
      <alignment horizontal="right"/>
    </xf>
    <xf numFmtId="174" fontId="26" fillId="0" borderId="1" xfId="18" applyNumberFormat="1" applyFont="1" applyBorder="1" applyAlignment="1" applyProtection="1">
      <alignment horizontal="right"/>
    </xf>
    <xf numFmtId="2" fontId="25" fillId="0" borderId="0" xfId="18" applyNumberFormat="1" applyFont="1" applyAlignment="1" applyProtection="1">
      <alignment horizontal="right"/>
    </xf>
    <xf numFmtId="0" fontId="25" fillId="0" borderId="1" xfId="14" quotePrefix="1" applyFont="1" applyBorder="1" applyAlignment="1" applyProtection="1">
      <alignment horizontal="left" vertical="top" wrapText="1"/>
    </xf>
    <xf numFmtId="0" fontId="25" fillId="0" borderId="1" xfId="14" quotePrefix="1" applyFont="1" applyBorder="1" applyAlignment="1" applyProtection="1">
      <alignment horizontal="center" vertical="top" wrapText="1"/>
    </xf>
    <xf numFmtId="0" fontId="25" fillId="0" borderId="0" xfId="14" applyFont="1" applyBorder="1" applyAlignment="1" applyProtection="1">
      <alignment horizontal="right" vertical="top" wrapText="1"/>
    </xf>
    <xf numFmtId="0" fontId="25" fillId="0" borderId="0" xfId="14" applyFont="1" applyBorder="1" applyAlignment="1" applyProtection="1">
      <alignment horizontal="center" vertical="top" wrapText="1"/>
    </xf>
    <xf numFmtId="0" fontId="25" fillId="0" borderId="1" xfId="61" applyFont="1" applyBorder="1" applyAlignment="1" applyProtection="1">
      <alignment horizontal="left" vertical="top" wrapText="1"/>
    </xf>
    <xf numFmtId="0" fontId="25" fillId="0" borderId="1" xfId="61" applyFont="1" applyBorder="1" applyAlignment="1" applyProtection="1">
      <alignment horizontal="center" vertical="top" wrapText="1"/>
    </xf>
    <xf numFmtId="0" fontId="25" fillId="0" borderId="0" xfId="61" applyFont="1" applyBorder="1" applyAlignment="1" applyProtection="1">
      <alignment horizontal="right" vertical="top" wrapText="1"/>
    </xf>
    <xf numFmtId="0" fontId="25" fillId="0" borderId="0" xfId="61" applyFont="1" applyBorder="1" applyAlignment="1" applyProtection="1">
      <alignment horizontal="center" vertical="top" wrapText="1"/>
    </xf>
    <xf numFmtId="0" fontId="25" fillId="0" borderId="9" xfId="61" applyFont="1" applyBorder="1" applyAlignment="1" applyProtection="1">
      <alignment horizontal="right" vertical="top" wrapText="1"/>
    </xf>
    <xf numFmtId="0" fontId="25" fillId="0" borderId="9" xfId="61" applyFont="1" applyBorder="1" applyAlignment="1" applyProtection="1">
      <alignment horizontal="center" vertical="top" wrapText="1"/>
    </xf>
    <xf numFmtId="2" fontId="25" fillId="0" borderId="9" xfId="18" applyNumberFormat="1" applyFont="1" applyBorder="1" applyAlignment="1" applyProtection="1">
      <alignment horizontal="right"/>
    </xf>
    <xf numFmtId="0" fontId="25" fillId="0" borderId="0" xfId="61" applyFont="1" applyAlignment="1" applyProtection="1">
      <alignment horizontal="left" vertical="top" wrapText="1"/>
    </xf>
    <xf numFmtId="174" fontId="26" fillId="0" borderId="0" xfId="18" applyNumberFormat="1" applyFont="1" applyAlignment="1" applyProtection="1">
      <alignment horizontal="right"/>
    </xf>
    <xf numFmtId="0" fontId="26" fillId="24" borderId="0" xfId="0" applyFont="1" applyFill="1" applyBorder="1" applyAlignment="1" applyProtection="1">
      <alignment horizontal="left" vertical="top"/>
    </xf>
    <xf numFmtId="0" fontId="26" fillId="24" borderId="0" xfId="60" applyFont="1" applyFill="1" applyBorder="1" applyAlignment="1" applyProtection="1">
      <alignment horizontal="left" vertical="top" wrapText="1"/>
    </xf>
    <xf numFmtId="0" fontId="26" fillId="24" borderId="0" xfId="60" applyFont="1" applyFill="1" applyBorder="1" applyAlignment="1" applyProtection="1">
      <alignment horizontal="center" vertical="top" wrapText="1"/>
    </xf>
    <xf numFmtId="2" fontId="25" fillId="24" borderId="0" xfId="18" applyNumberFormat="1" applyFont="1" applyFill="1" applyBorder="1" applyAlignment="1" applyProtection="1">
      <alignment horizontal="right"/>
    </xf>
    <xf numFmtId="174" fontId="22" fillId="24" borderId="0" xfId="0" applyNumberFormat="1" applyFont="1" applyFill="1" applyBorder="1" applyAlignment="1" applyProtection="1">
      <alignment horizontal="right" vertical="top"/>
    </xf>
    <xf numFmtId="0" fontId="26" fillId="24" borderId="0" xfId="18" applyFont="1" applyFill="1" applyBorder="1" applyAlignment="1" applyProtection="1">
      <alignment horizontal="left" vertical="top"/>
    </xf>
    <xf numFmtId="2" fontId="25" fillId="24" borderId="0" xfId="12" applyNumberFormat="1" applyFont="1" applyFill="1" applyBorder="1" applyAlignment="1" applyProtection="1">
      <alignment horizontal="right"/>
    </xf>
    <xf numFmtId="174" fontId="25" fillId="24" borderId="0" xfId="14" applyNumberFormat="1" applyFont="1" applyFill="1" applyBorder="1" applyAlignment="1" applyProtection="1">
      <alignment horizontal="right"/>
    </xf>
    <xf numFmtId="0" fontId="25" fillId="0" borderId="0" xfId="14" applyFont="1" applyAlignment="1" applyProtection="1">
      <alignment horizontal="left" vertical="top" wrapText="1"/>
    </xf>
    <xf numFmtId="0" fontId="25" fillId="0" borderId="0" xfId="14" applyFont="1" applyAlignment="1" applyProtection="1">
      <alignment horizontal="center" vertical="top" wrapText="1"/>
    </xf>
    <xf numFmtId="0" fontId="25" fillId="0" borderId="0" xfId="18" applyFont="1" applyAlignment="1" applyProtection="1">
      <alignment horizontal="right" vertical="top" wrapText="1"/>
    </xf>
    <xf numFmtId="0" fontId="25" fillId="0" borderId="0" xfId="18" applyFont="1" applyAlignment="1" applyProtection="1">
      <alignment horizontal="center" vertical="top" wrapText="1"/>
    </xf>
    <xf numFmtId="0" fontId="25" fillId="0" borderId="1" xfId="18" applyFont="1" applyBorder="1" applyAlignment="1" applyProtection="1">
      <alignment horizontal="right" vertical="top" wrapText="1"/>
    </xf>
    <xf numFmtId="0" fontId="25" fillId="0" borderId="1" xfId="18" applyFont="1" applyBorder="1" applyAlignment="1" applyProtection="1">
      <alignment horizontal="center" vertical="top" wrapText="1"/>
    </xf>
    <xf numFmtId="0" fontId="25" fillId="0" borderId="0" xfId="32" applyFont="1" applyAlignment="1" applyProtection="1">
      <alignment horizontal="right" vertical="top" wrapText="1"/>
    </xf>
    <xf numFmtId="0" fontId="25" fillId="0" borderId="0" xfId="32" applyFont="1" applyAlignment="1" applyProtection="1">
      <alignment horizontal="center" vertical="top" wrapText="1"/>
    </xf>
    <xf numFmtId="0" fontId="25" fillId="0" borderId="1" xfId="18" quotePrefix="1" applyFont="1" applyBorder="1" applyAlignment="1" applyProtection="1">
      <alignment horizontal="left" vertical="top" wrapText="1"/>
    </xf>
    <xf numFmtId="0" fontId="25" fillId="0" borderId="1" xfId="18" quotePrefix="1" applyFont="1" applyBorder="1" applyAlignment="1" applyProtection="1">
      <alignment horizontal="center" vertical="top" wrapText="1"/>
    </xf>
    <xf numFmtId="0" fontId="25" fillId="0" borderId="1" xfId="18" applyFont="1" applyBorder="1" applyAlignment="1" applyProtection="1">
      <alignment horizontal="left" vertical="top" wrapText="1"/>
    </xf>
    <xf numFmtId="0" fontId="25" fillId="0" borderId="0" xfId="18" applyFont="1" applyBorder="1" applyAlignment="1" applyProtection="1">
      <alignment horizontal="right" vertical="top" wrapText="1"/>
    </xf>
    <xf numFmtId="0" fontId="25" fillId="0" borderId="0" xfId="18" quotePrefix="1" applyFont="1" applyAlignment="1" applyProtection="1">
      <alignment horizontal="left" vertical="top" wrapText="1"/>
    </xf>
    <xf numFmtId="0" fontId="25" fillId="0" borderId="0" xfId="18" quotePrefix="1" applyFont="1" applyAlignment="1" applyProtection="1">
      <alignment horizontal="center" vertical="top" wrapText="1"/>
    </xf>
    <xf numFmtId="0" fontId="25" fillId="0" borderId="9" xfId="18" applyFont="1" applyBorder="1" applyAlignment="1" applyProtection="1">
      <alignment horizontal="right" vertical="top" wrapText="1"/>
    </xf>
    <xf numFmtId="0" fontId="25" fillId="0" borderId="9" xfId="18" applyFont="1" applyBorder="1" applyAlignment="1" applyProtection="1">
      <alignment horizontal="center" vertical="top" wrapText="1"/>
    </xf>
    <xf numFmtId="0" fontId="25" fillId="0" borderId="9" xfId="14" applyFont="1" applyBorder="1" applyAlignment="1" applyProtection="1">
      <alignment horizontal="right" vertical="top" wrapText="1"/>
    </xf>
    <xf numFmtId="0" fontId="25" fillId="0" borderId="9" xfId="14" applyFont="1" applyBorder="1" applyAlignment="1" applyProtection="1">
      <alignment horizontal="center" vertical="top" wrapText="1"/>
    </xf>
    <xf numFmtId="0" fontId="30" fillId="0" borderId="0" xfId="18" applyFont="1" applyAlignment="1" applyProtection="1">
      <alignment horizontal="left" vertical="top"/>
    </xf>
    <xf numFmtId="0" fontId="30" fillId="0" borderId="0" xfId="14" applyFont="1" applyAlignment="1" applyProtection="1">
      <alignment horizontal="left" vertical="top" wrapText="1"/>
    </xf>
    <xf numFmtId="0" fontId="30" fillId="0" borderId="0" xfId="14" applyFont="1" applyAlignment="1" applyProtection="1">
      <alignment horizontal="center" vertical="top" wrapText="1"/>
    </xf>
    <xf numFmtId="2" fontId="30" fillId="0" borderId="0" xfId="18" applyNumberFormat="1" applyFont="1" applyAlignment="1" applyProtection="1">
      <alignment horizontal="right"/>
    </xf>
    <xf numFmtId="174" fontId="19" fillId="0" borderId="0" xfId="14" applyNumberFormat="1" applyFont="1" applyAlignment="1" applyProtection="1">
      <alignment horizontal="right"/>
    </xf>
    <xf numFmtId="2" fontId="25" fillId="24" borderId="0" xfId="0" applyNumberFormat="1" applyFont="1" applyFill="1" applyBorder="1" applyAlignment="1" applyProtection="1">
      <alignment horizontal="right"/>
    </xf>
    <xf numFmtId="0" fontId="26" fillId="24" borderId="0" xfId="0" applyFont="1" applyFill="1" applyBorder="1" applyAlignment="1" applyProtection="1">
      <alignment horizontal="center" vertical="top"/>
    </xf>
    <xf numFmtId="2" fontId="26" fillId="24" borderId="0" xfId="0" applyNumberFormat="1" applyFont="1" applyFill="1" applyBorder="1" applyAlignment="1" applyProtection="1">
      <alignment horizontal="right" vertical="top"/>
    </xf>
    <xf numFmtId="174" fontId="22" fillId="24" borderId="0" xfId="0" applyNumberFormat="1" applyFont="1" applyFill="1" applyBorder="1" applyAlignment="1" applyProtection="1">
      <alignment horizontal="left" vertical="top"/>
    </xf>
    <xf numFmtId="0" fontId="22" fillId="0" borderId="0" xfId="0" applyFont="1" applyBorder="1" applyAlignment="1" applyProtection="1">
      <alignment horizontal="left" vertical="top"/>
    </xf>
    <xf numFmtId="0" fontId="26" fillId="0" borderId="0" xfId="0" applyFont="1" applyBorder="1" applyAlignment="1" applyProtection="1">
      <alignment horizontal="left" vertical="top"/>
    </xf>
    <xf numFmtId="0" fontId="26" fillId="0" borderId="0" xfId="0" applyFont="1" applyBorder="1" applyAlignment="1" applyProtection="1">
      <alignment horizontal="center" vertical="top"/>
    </xf>
    <xf numFmtId="2" fontId="26" fillId="0" borderId="0" xfId="0" applyNumberFormat="1" applyFont="1" applyBorder="1" applyAlignment="1" applyProtection="1">
      <alignment horizontal="right" vertical="top"/>
    </xf>
    <xf numFmtId="174" fontId="22" fillId="0" borderId="0" xfId="0" applyNumberFormat="1" applyFont="1" applyBorder="1" applyAlignment="1" applyProtection="1">
      <alignment horizontal="left" vertical="top"/>
    </xf>
    <xf numFmtId="0" fontId="25" fillId="0" borderId="1" xfId="0" applyFont="1" applyBorder="1" applyAlignment="1" applyProtection="1">
      <alignment horizontal="left" vertical="top"/>
    </xf>
    <xf numFmtId="0" fontId="22" fillId="0" borderId="1" xfId="0" applyFont="1" applyBorder="1" applyAlignment="1" applyProtection="1">
      <alignment horizontal="left" vertical="top" wrapText="1"/>
    </xf>
    <xf numFmtId="0" fontId="22" fillId="0" borderId="1" xfId="0" applyFont="1" applyBorder="1" applyAlignment="1" applyProtection="1">
      <alignment horizontal="center" vertical="top" wrapText="1"/>
    </xf>
    <xf numFmtId="2" fontId="26" fillId="0" borderId="1" xfId="0" applyNumberFormat="1" applyFont="1" applyBorder="1" applyAlignment="1" applyProtection="1">
      <alignment horizontal="right" vertical="top"/>
    </xf>
    <xf numFmtId="174" fontId="22" fillId="0" borderId="1" xfId="0" applyNumberFormat="1" applyFont="1" applyBorder="1" applyAlignment="1" applyProtection="1">
      <alignment horizontal="left" vertical="top"/>
    </xf>
    <xf numFmtId="0" fontId="22" fillId="0" borderId="0" xfId="0" applyFont="1" applyAlignment="1" applyProtection="1">
      <alignment horizontal="left" vertical="top"/>
    </xf>
    <xf numFmtId="0" fontId="25" fillId="0" borderId="0" xfId="0" applyFont="1" applyAlignment="1" applyProtection="1">
      <alignment horizontal="right" vertical="top" wrapText="1"/>
    </xf>
    <xf numFmtId="2" fontId="25" fillId="0" borderId="0" xfId="0" applyNumberFormat="1" applyFont="1" applyAlignment="1" applyProtection="1">
      <alignment horizontal="right"/>
    </xf>
    <xf numFmtId="0" fontId="28" fillId="0" borderId="0" xfId="0" quotePrefix="1" applyFont="1" applyAlignment="1" applyProtection="1">
      <alignment horizontal="left" vertical="top" wrapText="1"/>
    </xf>
    <xf numFmtId="0" fontId="28" fillId="0" borderId="0" xfId="0" quotePrefix="1" applyFont="1" applyAlignment="1" applyProtection="1">
      <alignment horizontal="center" vertical="top" wrapText="1"/>
    </xf>
    <xf numFmtId="2" fontId="25" fillId="0" borderId="0" xfId="0" applyNumberFormat="1" applyFont="1" applyAlignment="1" applyProtection="1">
      <alignment horizontal="right" vertical="top" wrapText="1"/>
    </xf>
    <xf numFmtId="174" fontId="25" fillId="0" borderId="0" xfId="0" applyNumberFormat="1" applyFont="1" applyAlignment="1" applyProtection="1">
      <alignment horizontal="left" vertical="top" wrapText="1"/>
    </xf>
    <xf numFmtId="0" fontId="25" fillId="0" borderId="1" xfId="32" applyFont="1" applyBorder="1" applyAlignment="1" applyProtection="1">
      <alignment vertical="top" wrapText="1"/>
    </xf>
    <xf numFmtId="0" fontId="25" fillId="0" borderId="1" xfId="32" applyFont="1" applyBorder="1" applyAlignment="1" applyProtection="1">
      <alignment horizontal="center" vertical="top" wrapText="1"/>
    </xf>
    <xf numFmtId="2" fontId="19" fillId="0" borderId="1" xfId="32" applyNumberFormat="1" applyFont="1" applyBorder="1" applyAlignment="1" applyProtection="1">
      <alignment horizontal="right" vertical="top" wrapText="1"/>
    </xf>
    <xf numFmtId="174" fontId="19" fillId="0" borderId="1" xfId="32" applyNumberFormat="1" applyFont="1" applyBorder="1" applyAlignment="1" applyProtection="1">
      <alignment vertical="top" wrapText="1"/>
    </xf>
    <xf numFmtId="0" fontId="25" fillId="0" borderId="0" xfId="32" quotePrefix="1" applyFont="1" applyAlignment="1" applyProtection="1">
      <alignment horizontal="right" vertical="top" wrapText="1"/>
    </xf>
    <xf numFmtId="2" fontId="25" fillId="0" borderId="0" xfId="32" quotePrefix="1" applyNumberFormat="1" applyFont="1" applyAlignment="1" applyProtection="1">
      <alignment horizontal="right" vertical="top" wrapText="1"/>
    </xf>
    <xf numFmtId="0" fontId="25" fillId="0" borderId="0" xfId="32" quotePrefix="1" applyFont="1" applyAlignment="1" applyProtection="1">
      <alignment horizontal="center" vertical="top" wrapText="1"/>
    </xf>
    <xf numFmtId="2" fontId="23" fillId="0" borderId="1" xfId="32" quotePrefix="1" applyNumberFormat="1" applyFont="1" applyBorder="1" applyAlignment="1" applyProtection="1">
      <alignment horizontal="right" vertical="top" wrapText="1"/>
    </xf>
    <xf numFmtId="174" fontId="23" fillId="0" borderId="1" xfId="32" quotePrefix="1" applyNumberFormat="1" applyFont="1" applyBorder="1" applyAlignment="1" applyProtection="1">
      <alignment vertical="top" wrapText="1"/>
    </xf>
    <xf numFmtId="0" fontId="26" fillId="0" borderId="0" xfId="0" applyFont="1" applyAlignment="1" applyProtection="1">
      <alignment horizontal="left" vertical="top"/>
    </xf>
    <xf numFmtId="174" fontId="22" fillId="0" borderId="0" xfId="0" applyNumberFormat="1" applyFont="1" applyAlignment="1" applyProtection="1">
      <alignment horizontal="right"/>
    </xf>
    <xf numFmtId="0" fontId="26" fillId="0" borderId="0" xfId="0" applyFont="1" applyAlignment="1" applyProtection="1">
      <alignment horizontal="left" vertical="top" wrapText="1"/>
    </xf>
    <xf numFmtId="0" fontId="26" fillId="0" borderId="0" xfId="0" applyFont="1" applyAlignment="1" applyProtection="1">
      <alignment horizontal="center" vertical="top" wrapText="1"/>
    </xf>
    <xf numFmtId="0" fontId="24" fillId="0" borderId="0" xfId="0" applyFont="1" applyAlignment="1" applyProtection="1">
      <alignment horizontal="left" vertical="justify"/>
    </xf>
    <xf numFmtId="0" fontId="19" fillId="0" borderId="0" xfId="0" applyFont="1" applyAlignment="1" applyProtection="1">
      <alignment horizontal="left" vertical="justify"/>
    </xf>
    <xf numFmtId="0" fontId="19" fillId="0" borderId="0" xfId="0" applyFont="1" applyAlignment="1" applyProtection="1">
      <alignment horizontal="left" vertical="top" wrapText="1"/>
    </xf>
    <xf numFmtId="0" fontId="19" fillId="0" borderId="0" xfId="0" applyFont="1" applyAlignment="1" applyProtection="1">
      <alignment horizontal="center" vertical="top" wrapText="1"/>
    </xf>
    <xf numFmtId="174" fontId="22" fillId="0" borderId="0" xfId="0" applyNumberFormat="1" applyFont="1" applyAlignment="1" applyProtection="1">
      <alignment horizontal="right" vertical="top"/>
    </xf>
    <xf numFmtId="0" fontId="25" fillId="0" borderId="1" xfId="0" applyFont="1" applyBorder="1" applyAlignment="1" applyProtection="1">
      <alignment horizontal="left" vertical="top" wrapText="1"/>
    </xf>
    <xf numFmtId="0" fontId="25" fillId="0" borderId="1" xfId="0" applyFont="1" applyBorder="1" applyAlignment="1" applyProtection="1">
      <alignment horizontal="center" vertical="top" wrapText="1"/>
    </xf>
    <xf numFmtId="0" fontId="26" fillId="0" borderId="1" xfId="0" applyFont="1" applyBorder="1" applyAlignment="1" applyProtection="1">
      <alignment horizontal="left" vertical="top"/>
    </xf>
    <xf numFmtId="0" fontId="19" fillId="0" borderId="1" xfId="0" applyFont="1" applyBorder="1" applyAlignment="1" applyProtection="1">
      <alignment horizontal="left" vertical="top" wrapText="1"/>
    </xf>
    <xf numFmtId="0" fontId="19" fillId="0" borderId="1" xfId="0" applyFont="1" applyBorder="1" applyAlignment="1" applyProtection="1">
      <alignment horizontal="center" vertical="top" wrapText="1"/>
    </xf>
    <xf numFmtId="2" fontId="25" fillId="0" borderId="1" xfId="0" applyNumberFormat="1" applyFont="1" applyBorder="1" applyAlignment="1" applyProtection="1">
      <alignment horizontal="right"/>
    </xf>
    <xf numFmtId="174" fontId="19" fillId="0" borderId="1" xfId="14" applyNumberFormat="1" applyFont="1" applyBorder="1" applyAlignment="1" applyProtection="1">
      <alignment horizontal="right"/>
    </xf>
    <xf numFmtId="0" fontId="19" fillId="0" borderId="1" xfId="0" applyFont="1" applyBorder="1" applyAlignment="1" applyProtection="1">
      <alignment horizontal="left" vertical="top"/>
    </xf>
    <xf numFmtId="0" fontId="19" fillId="0" borderId="1" xfId="0" quotePrefix="1" applyFont="1" applyBorder="1" applyAlignment="1" applyProtection="1">
      <alignment horizontal="left" vertical="top" wrapText="1"/>
    </xf>
    <xf numFmtId="0" fontId="19" fillId="0" borderId="1" xfId="0" quotePrefix="1" applyFont="1" applyBorder="1" applyAlignment="1" applyProtection="1">
      <alignment horizontal="center" vertical="top" wrapText="1"/>
    </xf>
    <xf numFmtId="0" fontId="19" fillId="0" borderId="9" xfId="0" applyFont="1" applyBorder="1" applyAlignment="1" applyProtection="1">
      <alignment horizontal="left" vertical="top"/>
    </xf>
    <xf numFmtId="0" fontId="42" fillId="0" borderId="9" xfId="0" applyFont="1" applyBorder="1" applyAlignment="1" applyProtection="1">
      <alignment horizontal="right" vertical="top" wrapText="1"/>
    </xf>
    <xf numFmtId="2" fontId="42" fillId="0" borderId="9" xfId="0" applyNumberFormat="1" applyFont="1" applyBorder="1" applyAlignment="1" applyProtection="1">
      <alignment horizontal="right"/>
    </xf>
    <xf numFmtId="0" fontId="41" fillId="0" borderId="0" xfId="0" applyFont="1" applyAlignment="1" applyProtection="1">
      <alignment horizontal="left" vertical="top"/>
    </xf>
    <xf numFmtId="0" fontId="41" fillId="0" borderId="0" xfId="0" applyFont="1" applyAlignment="1" applyProtection="1">
      <alignment horizontal="right" vertical="top" wrapText="1"/>
    </xf>
    <xf numFmtId="0" fontId="41" fillId="0" borderId="0" xfId="0" applyFont="1" applyAlignment="1" applyProtection="1">
      <alignment horizontal="center" vertical="top" wrapText="1"/>
    </xf>
    <xf numFmtId="2" fontId="42" fillId="0" borderId="0" xfId="0" applyNumberFormat="1" applyFont="1" applyAlignment="1" applyProtection="1">
      <alignment horizontal="right"/>
    </xf>
    <xf numFmtId="174" fontId="41" fillId="0" borderId="0" xfId="14" applyNumberFormat="1" applyFont="1" applyAlignment="1" applyProtection="1">
      <alignment horizontal="right"/>
    </xf>
    <xf numFmtId="165" fontId="19" fillId="0" borderId="0" xfId="0" applyNumberFormat="1" applyFont="1" applyAlignment="1" applyProtection="1">
      <alignment horizontal="left" vertical="top"/>
    </xf>
    <xf numFmtId="2" fontId="30" fillId="0" borderId="0" xfId="0" applyNumberFormat="1" applyFont="1" applyAlignment="1" applyProtection="1">
      <alignment horizontal="right"/>
    </xf>
    <xf numFmtId="174" fontId="30" fillId="0" borderId="0" xfId="14" applyNumberFormat="1" applyFont="1" applyAlignment="1" applyProtection="1">
      <alignment horizontal="right"/>
    </xf>
    <xf numFmtId="0" fontId="43" fillId="24" borderId="0" xfId="0" applyFont="1" applyFill="1" applyBorder="1" applyAlignment="1" applyProtection="1">
      <alignment horizontal="left" vertical="top"/>
    </xf>
    <xf numFmtId="0" fontId="43" fillId="24" borderId="0" xfId="0" applyFont="1" applyFill="1" applyBorder="1" applyAlignment="1" applyProtection="1">
      <alignment horizontal="left" vertical="top" wrapText="1"/>
    </xf>
    <xf numFmtId="0" fontId="43" fillId="24" borderId="0" xfId="0" applyFont="1" applyFill="1" applyBorder="1" applyAlignment="1" applyProtection="1">
      <alignment horizontal="center" vertical="top" wrapText="1"/>
    </xf>
    <xf numFmtId="2" fontId="31" fillId="24" borderId="0" xfId="0" applyNumberFormat="1" applyFont="1" applyFill="1" applyBorder="1" applyAlignment="1" applyProtection="1">
      <alignment horizontal="right"/>
    </xf>
    <xf numFmtId="174" fontId="31" fillId="24" borderId="0" xfId="14" applyNumberFormat="1" applyFont="1" applyFill="1" applyBorder="1" applyAlignment="1" applyProtection="1">
      <alignment horizontal="right"/>
    </xf>
    <xf numFmtId="0" fontId="41" fillId="0" borderId="9" xfId="0" applyFont="1" applyBorder="1" applyAlignment="1" applyProtection="1">
      <alignment horizontal="left" vertical="top"/>
    </xf>
    <xf numFmtId="0" fontId="43" fillId="0" borderId="9" xfId="32" applyFont="1" applyBorder="1" applyAlignment="1" applyProtection="1">
      <alignment horizontal="left" vertical="top" wrapText="1"/>
    </xf>
    <xf numFmtId="0" fontId="43" fillId="0" borderId="9" xfId="32" applyFont="1" applyBorder="1" applyAlignment="1" applyProtection="1">
      <alignment horizontal="center" vertical="top" wrapText="1"/>
    </xf>
    <xf numFmtId="2" fontId="30" fillId="0" borderId="9" xfId="0" applyNumberFormat="1" applyFont="1" applyBorder="1" applyAlignment="1" applyProtection="1">
      <alignment horizontal="right"/>
    </xf>
    <xf numFmtId="174" fontId="24" fillId="0" borderId="9" xfId="14" applyNumberFormat="1" applyFont="1" applyBorder="1" applyAlignment="1" applyProtection="1">
      <alignment horizontal="right"/>
    </xf>
    <xf numFmtId="0" fontId="42" fillId="0" borderId="9" xfId="1" applyFont="1" applyBorder="1" applyAlignment="1" applyProtection="1">
      <alignment horizontal="right" vertical="top" wrapText="1"/>
    </xf>
    <xf numFmtId="0" fontId="42" fillId="0" borderId="9" xfId="1" applyFont="1" applyBorder="1" applyAlignment="1" applyProtection="1">
      <alignment horizontal="center" vertical="top" wrapText="1"/>
    </xf>
    <xf numFmtId="0" fontId="41" fillId="0" borderId="0" xfId="32" applyFont="1" applyAlignment="1" applyProtection="1">
      <alignment horizontal="left" vertical="top" wrapText="1"/>
    </xf>
    <xf numFmtId="0" fontId="41" fillId="0" borderId="0" xfId="32" applyFont="1" applyAlignment="1" applyProtection="1">
      <alignment horizontal="center" vertical="top" wrapText="1"/>
    </xf>
    <xf numFmtId="174" fontId="24" fillId="0" borderId="0" xfId="14" applyNumberFormat="1" applyFont="1" applyAlignment="1" applyProtection="1">
      <alignment horizontal="right"/>
    </xf>
    <xf numFmtId="0" fontId="42" fillId="0" borderId="0" xfId="1" applyFont="1" applyAlignment="1" applyProtection="1">
      <alignment horizontal="left" vertical="top" wrapText="1"/>
    </xf>
    <xf numFmtId="0" fontId="42" fillId="0" borderId="0" xfId="1" applyFont="1" applyAlignment="1" applyProtection="1">
      <alignment horizontal="center" vertical="top" wrapText="1"/>
    </xf>
    <xf numFmtId="0" fontId="25" fillId="0" borderId="9" xfId="32" applyFont="1" applyBorder="1" applyAlignment="1" applyProtection="1">
      <alignment horizontal="right" vertical="top" wrapText="1"/>
    </xf>
    <xf numFmtId="2" fontId="25" fillId="0" borderId="9" xfId="0" applyNumberFormat="1" applyFont="1" applyBorder="1" applyAlignment="1" applyProtection="1">
      <alignment horizontal="right"/>
    </xf>
    <xf numFmtId="0" fontId="25" fillId="0" borderId="0" xfId="3" applyFont="1" applyAlignment="1" applyProtection="1">
      <alignment horizontal="left" vertical="top"/>
    </xf>
    <xf numFmtId="0" fontId="25" fillId="0" borderId="0" xfId="3" applyFont="1" applyAlignment="1" applyProtection="1">
      <alignment horizontal="left" vertical="top" wrapText="1"/>
    </xf>
    <xf numFmtId="0" fontId="25" fillId="0" borderId="0" xfId="3" applyFont="1" applyAlignment="1" applyProtection="1">
      <alignment horizontal="center" vertical="top" wrapText="1"/>
    </xf>
    <xf numFmtId="2" fontId="30" fillId="0" borderId="0" xfId="3" applyNumberFormat="1" applyFont="1" applyAlignment="1" applyProtection="1">
      <alignment horizontal="right"/>
    </xf>
    <xf numFmtId="0" fontId="41" fillId="0" borderId="1" xfId="0" applyFont="1" applyBorder="1" applyAlignment="1" applyProtection="1">
      <alignment horizontal="left" vertical="top"/>
    </xf>
    <xf numFmtId="0" fontId="25" fillId="0" borderId="1" xfId="3" quotePrefix="1" applyFont="1" applyBorder="1" applyAlignment="1" applyProtection="1">
      <alignment horizontal="left" vertical="top" wrapText="1"/>
    </xf>
    <xf numFmtId="0" fontId="25" fillId="0" borderId="1" xfId="3" quotePrefix="1" applyFont="1" applyBorder="1" applyAlignment="1" applyProtection="1">
      <alignment horizontal="center" vertical="top" wrapText="1"/>
    </xf>
    <xf numFmtId="2" fontId="30" fillId="0" borderId="1" xfId="3" applyNumberFormat="1" applyFont="1" applyBorder="1" applyAlignment="1" applyProtection="1">
      <alignment horizontal="right"/>
    </xf>
    <xf numFmtId="0" fontId="19" fillId="0" borderId="0" xfId="3" applyFont="1" applyAlignment="1" applyProtection="1">
      <alignment horizontal="left" vertical="top"/>
    </xf>
    <xf numFmtId="0" fontId="19" fillId="0" borderId="0" xfId="3" quotePrefix="1" applyFont="1" applyAlignment="1" applyProtection="1">
      <alignment horizontal="right" vertical="top" wrapText="1"/>
    </xf>
    <xf numFmtId="2" fontId="25" fillId="0" borderId="0" xfId="3" applyNumberFormat="1" applyFont="1" applyAlignment="1" applyProtection="1">
      <alignment horizontal="right"/>
    </xf>
    <xf numFmtId="0" fontId="19" fillId="0" borderId="1" xfId="0" quotePrefix="1" applyFont="1" applyBorder="1" applyAlignment="1" applyProtection="1">
      <alignment horizontal="left" vertical="top"/>
    </xf>
    <xf numFmtId="0" fontId="19" fillId="0" borderId="1" xfId="0" quotePrefix="1" applyFont="1" applyBorder="1" applyAlignment="1" applyProtection="1">
      <alignment horizontal="center" vertical="top"/>
    </xf>
    <xf numFmtId="2" fontId="25" fillId="0" borderId="1" xfId="3" applyNumberFormat="1" applyFont="1" applyBorder="1" applyAlignment="1" applyProtection="1">
      <alignment horizontal="right"/>
    </xf>
    <xf numFmtId="174" fontId="41" fillId="0" borderId="1" xfId="14" applyNumberFormat="1" applyFont="1" applyBorder="1" applyAlignment="1" applyProtection="1">
      <alignment horizontal="right"/>
    </xf>
    <xf numFmtId="0" fontId="25" fillId="0" borderId="0" xfId="3" applyFont="1" applyAlignment="1" applyProtection="1">
      <alignment horizontal="right" vertical="top" wrapText="1"/>
    </xf>
    <xf numFmtId="0" fontId="25" fillId="0" borderId="1" xfId="3" applyFont="1" applyBorder="1" applyAlignment="1" applyProtection="1">
      <alignment horizontal="left" vertical="top"/>
    </xf>
    <xf numFmtId="0" fontId="25" fillId="0" borderId="1" xfId="3" applyFont="1" applyBorder="1" applyAlignment="1" applyProtection="1">
      <alignment horizontal="left" vertical="top" wrapText="1"/>
    </xf>
    <xf numFmtId="0" fontId="25" fillId="0" borderId="1" xfId="3" applyFont="1" applyBorder="1" applyAlignment="1" applyProtection="1">
      <alignment horizontal="center" vertical="top" wrapText="1"/>
    </xf>
    <xf numFmtId="0" fontId="25" fillId="0" borderId="9" xfId="3" applyFont="1" applyBorder="1" applyAlignment="1" applyProtection="1">
      <alignment horizontal="left" vertical="top"/>
    </xf>
    <xf numFmtId="0" fontId="25" fillId="0" borderId="9" xfId="3" applyFont="1" applyBorder="1" applyAlignment="1" applyProtection="1">
      <alignment horizontal="right" vertical="top" wrapText="1"/>
    </xf>
    <xf numFmtId="0" fontId="25" fillId="0" borderId="9" xfId="3" applyFont="1" applyBorder="1" applyAlignment="1" applyProtection="1">
      <alignment horizontal="center" vertical="top" wrapText="1"/>
    </xf>
    <xf numFmtId="2" fontId="25" fillId="0" borderId="9" xfId="3" applyNumberFormat="1" applyFont="1" applyBorder="1" applyAlignment="1" applyProtection="1">
      <alignment horizontal="right"/>
    </xf>
    <xf numFmtId="0" fontId="25" fillId="0" borderId="0" xfId="3" quotePrefix="1" applyFont="1" applyAlignment="1" applyProtection="1">
      <alignment horizontal="left" vertical="top" wrapText="1"/>
    </xf>
    <xf numFmtId="0" fontId="25" fillId="0" borderId="0" xfId="3" quotePrefix="1" applyFont="1" applyAlignment="1" applyProtection="1">
      <alignment horizontal="center" vertical="top" wrapText="1"/>
    </xf>
    <xf numFmtId="0" fontId="30" fillId="0" borderId="9" xfId="3" applyFont="1" applyBorder="1" applyAlignment="1" applyProtection="1">
      <alignment horizontal="left" vertical="top"/>
    </xf>
    <xf numFmtId="0" fontId="41" fillId="0" borderId="9" xfId="3" applyFont="1" applyBorder="1" applyAlignment="1" applyProtection="1">
      <alignment horizontal="right" vertical="top" wrapText="1"/>
    </xf>
    <xf numFmtId="0" fontId="41" fillId="0" borderId="0" xfId="3" applyFont="1" applyAlignment="1" applyProtection="1">
      <alignment horizontal="left" vertical="top" wrapText="1"/>
    </xf>
    <xf numFmtId="0" fontId="41" fillId="0" borderId="0" xfId="3" applyFont="1" applyAlignment="1" applyProtection="1">
      <alignment horizontal="center" vertical="top" wrapText="1"/>
    </xf>
    <xf numFmtId="2" fontId="42" fillId="0" borderId="0" xfId="3" applyNumberFormat="1" applyFont="1" applyAlignment="1" applyProtection="1">
      <alignment horizontal="right"/>
    </xf>
    <xf numFmtId="0" fontId="19" fillId="0" borderId="1" xfId="3" applyFont="1" applyBorder="1" applyAlignment="1" applyProtection="1">
      <alignment horizontal="left" vertical="top"/>
    </xf>
    <xf numFmtId="0" fontId="22" fillId="0" borderId="0" xfId="3" applyFont="1" applyAlignment="1" applyProtection="1">
      <alignment horizontal="left" vertical="top" wrapText="1"/>
    </xf>
    <xf numFmtId="0" fontId="22" fillId="0" borderId="0" xfId="3" applyFont="1" applyAlignment="1" applyProtection="1">
      <alignment horizontal="center" vertical="top" wrapText="1"/>
    </xf>
    <xf numFmtId="0" fontId="19" fillId="0" borderId="0" xfId="3" applyFont="1" applyAlignment="1" applyProtection="1">
      <alignment horizontal="left" vertical="top" wrapText="1"/>
    </xf>
    <xf numFmtId="0" fontId="19" fillId="0" borderId="0" xfId="3" applyFont="1" applyAlignment="1" applyProtection="1">
      <alignment horizontal="center" vertical="top" wrapText="1"/>
    </xf>
    <xf numFmtId="0" fontId="44" fillId="0" borderId="0" xfId="1" applyFont="1" applyAlignment="1" applyProtection="1">
      <alignment horizontal="left" vertical="top" wrapText="1"/>
    </xf>
    <xf numFmtId="0" fontId="44" fillId="0" borderId="0" xfId="1" applyFont="1" applyAlignment="1" applyProtection="1">
      <alignment horizontal="center" vertical="top" wrapText="1"/>
    </xf>
    <xf numFmtId="2" fontId="42" fillId="0" borderId="1" xfId="0" applyNumberFormat="1" applyFont="1" applyBorder="1" applyAlignment="1" applyProtection="1">
      <alignment horizontal="right"/>
    </xf>
    <xf numFmtId="174" fontId="22" fillId="0" borderId="0" xfId="0" applyNumberFormat="1" applyFont="1" applyBorder="1" applyAlignment="1" applyProtection="1">
      <alignment horizontal="right" vertical="top"/>
    </xf>
    <xf numFmtId="0" fontId="22" fillId="0" borderId="0" xfId="0" applyFont="1" applyFill="1" applyBorder="1" applyAlignment="1" applyProtection="1">
      <alignment horizontal="left" vertical="top"/>
    </xf>
    <xf numFmtId="0" fontId="26" fillId="0" borderId="0" xfId="0" applyFont="1" applyFill="1" applyBorder="1" applyAlignment="1" applyProtection="1">
      <alignment horizontal="left" vertical="top"/>
    </xf>
    <xf numFmtId="0" fontId="26" fillId="0" borderId="0" xfId="0" applyFont="1" applyFill="1" applyBorder="1" applyAlignment="1" applyProtection="1">
      <alignment horizontal="center" vertical="top"/>
    </xf>
    <xf numFmtId="2" fontId="26" fillId="0" borderId="0" xfId="0" applyNumberFormat="1" applyFont="1" applyFill="1" applyBorder="1" applyAlignment="1" applyProtection="1">
      <alignment horizontal="right" vertical="top"/>
    </xf>
    <xf numFmtId="174" fontId="22" fillId="0" borderId="0" xfId="0" applyNumberFormat="1" applyFont="1" applyFill="1" applyBorder="1" applyAlignment="1" applyProtection="1">
      <alignment horizontal="right" vertical="top"/>
    </xf>
    <xf numFmtId="0" fontId="26" fillId="24" borderId="0" xfId="3" applyFont="1" applyFill="1" applyBorder="1" applyAlignment="1" applyProtection="1">
      <alignment horizontal="left" vertical="top"/>
    </xf>
    <xf numFmtId="0" fontId="26" fillId="24" borderId="0" xfId="3" applyFont="1" applyFill="1" applyBorder="1" applyAlignment="1" applyProtection="1">
      <alignment horizontal="left" vertical="top" wrapText="1"/>
    </xf>
    <xf numFmtId="0" fontId="26" fillId="24" borderId="0" xfId="3" applyFont="1" applyFill="1" applyBorder="1" applyAlignment="1" applyProtection="1">
      <alignment horizontal="center" vertical="top" wrapText="1"/>
    </xf>
    <xf numFmtId="2" fontId="25" fillId="24" borderId="0" xfId="3" applyNumberFormat="1" applyFont="1" applyFill="1" applyBorder="1" applyAlignment="1" applyProtection="1">
      <alignment horizontal="right"/>
    </xf>
    <xf numFmtId="174" fontId="19" fillId="24" borderId="0" xfId="14" applyNumberFormat="1" applyFont="1" applyFill="1" applyBorder="1" applyAlignment="1" applyProtection="1">
      <alignment horizontal="right"/>
    </xf>
    <xf numFmtId="0" fontId="19" fillId="0" borderId="0" xfId="4" applyFont="1" applyAlignment="1" applyProtection="1">
      <alignment horizontal="left" vertical="top"/>
    </xf>
    <xf numFmtId="0" fontId="19" fillId="0" borderId="0" xfId="4" applyFont="1" applyAlignment="1" applyProtection="1">
      <alignment horizontal="left" vertical="top" wrapText="1"/>
    </xf>
    <xf numFmtId="0" fontId="19" fillId="0" borderId="0" xfId="4" applyFont="1" applyAlignment="1" applyProtection="1">
      <alignment horizontal="center" vertical="top" wrapText="1"/>
    </xf>
    <xf numFmtId="0" fontId="19" fillId="0" borderId="11" xfId="4" applyFont="1" applyBorder="1" applyAlignment="1" applyProtection="1">
      <alignment horizontal="left" vertical="top"/>
    </xf>
    <xf numFmtId="174" fontId="19" fillId="0" borderId="11" xfId="14" applyNumberFormat="1" applyFont="1" applyBorder="1" applyAlignment="1" applyProtection="1">
      <alignment horizontal="right"/>
    </xf>
    <xf numFmtId="0" fontId="44" fillId="0" borderId="1" xfId="1" applyFont="1" applyBorder="1" applyAlignment="1" applyProtection="1">
      <alignment horizontal="left" vertical="top" wrapText="1"/>
    </xf>
    <xf numFmtId="0" fontId="44" fillId="0" borderId="1" xfId="1" applyFont="1" applyBorder="1" applyAlignment="1" applyProtection="1">
      <alignment horizontal="center" vertical="top" wrapText="1"/>
    </xf>
    <xf numFmtId="0" fontId="24" fillId="0" borderId="0" xfId="0" applyFont="1" applyBorder="1" applyAlignment="1" applyProtection="1">
      <alignment horizontal="left" vertical="top"/>
    </xf>
    <xf numFmtId="0" fontId="19" fillId="0" borderId="0" xfId="0" applyFont="1" applyBorder="1" applyAlignment="1" applyProtection="1">
      <alignment horizontal="left" vertical="top"/>
    </xf>
    <xf numFmtId="0" fontId="41" fillId="0" borderId="0" xfId="0" applyFont="1" applyBorder="1" applyAlignment="1" applyProtection="1">
      <alignment horizontal="left" vertical="top"/>
    </xf>
    <xf numFmtId="0" fontId="43" fillId="0" borderId="0" xfId="32" applyFont="1" applyBorder="1" applyAlignment="1" applyProtection="1">
      <alignment horizontal="left" vertical="top" wrapText="1"/>
    </xf>
    <xf numFmtId="0" fontId="43" fillId="0" borderId="0" xfId="32" applyFont="1" applyBorder="1" applyAlignment="1" applyProtection="1">
      <alignment horizontal="center" vertical="top" wrapText="1"/>
    </xf>
    <xf numFmtId="2" fontId="30" fillId="0" borderId="0" xfId="0" applyNumberFormat="1" applyFont="1" applyBorder="1" applyAlignment="1" applyProtection="1">
      <alignment horizontal="right"/>
    </xf>
    <xf numFmtId="174" fontId="24" fillId="0" borderId="0" xfId="14" applyNumberFormat="1" applyFont="1" applyBorder="1" applyAlignment="1" applyProtection="1">
      <alignment horizontal="right"/>
    </xf>
    <xf numFmtId="0" fontId="25" fillId="0" borderId="1" xfId="0" applyFont="1" applyBorder="1" applyAlignment="1" applyProtection="1">
      <alignment vertical="top"/>
    </xf>
    <xf numFmtId="0" fontId="25" fillId="0" borderId="1" xfId="0" quotePrefix="1" applyFont="1" applyBorder="1" applyAlignment="1" applyProtection="1">
      <alignment horizontal="left" vertical="top" wrapText="1"/>
    </xf>
    <xf numFmtId="0" fontId="25" fillId="0" borderId="1" xfId="0" quotePrefix="1" applyFont="1" applyBorder="1" applyAlignment="1" applyProtection="1">
      <alignment horizontal="center" vertical="top" wrapText="1"/>
    </xf>
    <xf numFmtId="0" fontId="26" fillId="0" borderId="9" xfId="0" applyFont="1" applyBorder="1" applyAlignment="1" applyProtection="1">
      <alignment horizontal="left" vertical="top"/>
    </xf>
    <xf numFmtId="0" fontId="25" fillId="0" borderId="9" xfId="4" applyFont="1" applyBorder="1" applyAlignment="1" applyProtection="1">
      <alignment horizontal="right" vertical="top" wrapText="1"/>
    </xf>
    <xf numFmtId="0" fontId="25" fillId="0" borderId="1" xfId="0" quotePrefix="1" applyFont="1" applyBorder="1" applyAlignment="1" applyProtection="1">
      <alignment horizontal="left" vertical="top"/>
    </xf>
    <xf numFmtId="0" fontId="25" fillId="0" borderId="1" xfId="0" quotePrefix="1" applyFont="1" applyBorder="1" applyAlignment="1" applyProtection="1">
      <alignment horizontal="center" vertical="top"/>
    </xf>
    <xf numFmtId="174" fontId="19" fillId="0" borderId="1" xfId="0" applyNumberFormat="1" applyFont="1" applyBorder="1" applyAlignment="1" applyProtection="1">
      <alignment horizontal="left" vertical="top"/>
    </xf>
    <xf numFmtId="0" fontId="25" fillId="0" borderId="0" xfId="4" applyFont="1" applyAlignment="1" applyProtection="1">
      <alignment horizontal="right" vertical="top" wrapText="1"/>
    </xf>
    <xf numFmtId="0" fontId="25" fillId="0" borderId="0" xfId="4" applyFont="1" applyAlignment="1" applyProtection="1">
      <alignment horizontal="center" vertical="top" wrapText="1"/>
    </xf>
    <xf numFmtId="2" fontId="19" fillId="0" borderId="0" xfId="32" applyNumberFormat="1" applyFont="1" applyAlignment="1" applyProtection="1">
      <alignment horizontal="right" vertical="top" wrapText="1"/>
    </xf>
    <xf numFmtId="0" fontId="41" fillId="0" borderId="1" xfId="0" quotePrefix="1" applyFont="1" applyBorder="1" applyAlignment="1" applyProtection="1">
      <alignment horizontal="left" vertical="top" wrapText="1"/>
    </xf>
    <xf numFmtId="0" fontId="41" fillId="0" borderId="1" xfId="0" quotePrefix="1" applyFont="1" applyBorder="1" applyAlignment="1" applyProtection="1">
      <alignment horizontal="center" vertical="top" wrapText="1"/>
    </xf>
    <xf numFmtId="0" fontId="25" fillId="0" borderId="9" xfId="4" applyFont="1" applyBorder="1" applyAlignment="1" applyProtection="1">
      <alignment horizontal="center" vertical="top" wrapText="1"/>
    </xf>
    <xf numFmtId="0" fontId="25" fillId="0" borderId="0" xfId="4" applyFont="1" applyBorder="1" applyAlignment="1" applyProtection="1">
      <alignment horizontal="right" vertical="top" wrapText="1"/>
    </xf>
    <xf numFmtId="0" fontId="25" fillId="0" borderId="0" xfId="4" applyFont="1" applyBorder="1" applyAlignment="1" applyProtection="1">
      <alignment horizontal="center" vertical="top" wrapText="1"/>
    </xf>
    <xf numFmtId="2" fontId="25" fillId="0" borderId="0" xfId="0" applyNumberFormat="1" applyFont="1" applyBorder="1" applyAlignment="1" applyProtection="1">
      <alignment horizontal="right"/>
    </xf>
    <xf numFmtId="0" fontId="26" fillId="0" borderId="11" xfId="0" applyFont="1" applyBorder="1" applyAlignment="1" applyProtection="1">
      <alignment horizontal="left" vertical="top"/>
    </xf>
    <xf numFmtId="0" fontId="25" fillId="0" borderId="11" xfId="4" applyFont="1" applyBorder="1" applyAlignment="1" applyProtection="1">
      <alignment horizontal="left" vertical="top" wrapText="1"/>
    </xf>
    <xf numFmtId="0" fontId="25" fillId="0" borderId="11" xfId="4" applyFont="1" applyBorder="1" applyAlignment="1" applyProtection="1">
      <alignment horizontal="center" vertical="top" wrapText="1"/>
    </xf>
    <xf numFmtId="2" fontId="25" fillId="0" borderId="11" xfId="0" applyNumberFormat="1" applyFont="1" applyBorder="1" applyAlignment="1" applyProtection="1">
      <alignment horizontal="right"/>
    </xf>
    <xf numFmtId="174" fontId="25" fillId="0" borderId="11" xfId="14" applyNumberFormat="1" applyFont="1" applyBorder="1" applyAlignment="1" applyProtection="1">
      <alignment horizontal="right"/>
    </xf>
    <xf numFmtId="0" fontId="25" fillId="0" borderId="1" xfId="4" applyFont="1" applyBorder="1" applyAlignment="1" applyProtection="1">
      <alignment horizontal="right" vertical="top" wrapText="1"/>
    </xf>
    <xf numFmtId="0" fontId="25" fillId="0" borderId="1" xfId="4" applyFont="1" applyBorder="1" applyAlignment="1" applyProtection="1">
      <alignment horizontal="center" vertical="top" wrapText="1"/>
    </xf>
    <xf numFmtId="0" fontId="22" fillId="0" borderId="9" xfId="0" applyFont="1" applyBorder="1" applyAlignment="1" applyProtection="1">
      <alignment horizontal="left" vertical="top"/>
    </xf>
    <xf numFmtId="2" fontId="19" fillId="0" borderId="9" xfId="32" applyNumberFormat="1" applyFont="1" applyBorder="1" applyAlignment="1" applyProtection="1">
      <alignment horizontal="right" vertical="top" wrapText="1"/>
    </xf>
    <xf numFmtId="0" fontId="28" fillId="0" borderId="0" xfId="0" applyFont="1" applyAlignment="1" applyProtection="1">
      <alignment horizontal="left" vertical="top" wrapText="1"/>
    </xf>
    <xf numFmtId="0" fontId="28" fillId="0" borderId="0" xfId="0" applyFont="1" applyAlignment="1" applyProtection="1">
      <alignment horizontal="center" vertical="top" wrapText="1"/>
    </xf>
    <xf numFmtId="2" fontId="28" fillId="0" borderId="0" xfId="0" applyNumberFormat="1" applyFont="1" applyAlignment="1" applyProtection="1">
      <alignment horizontal="right" vertical="top" wrapText="1"/>
    </xf>
    <xf numFmtId="174" fontId="28" fillId="0" borderId="0" xfId="0" applyNumberFormat="1" applyFont="1" applyAlignment="1" applyProtection="1">
      <alignment horizontal="left" vertical="top" wrapText="1"/>
    </xf>
    <xf numFmtId="0" fontId="25" fillId="0" borderId="0" xfId="4" applyFont="1" applyAlignment="1" applyProtection="1">
      <alignment horizontal="left" vertical="top" wrapText="1"/>
    </xf>
    <xf numFmtId="0" fontId="26" fillId="0" borderId="0" xfId="3" applyFont="1" applyBorder="1" applyAlignment="1" applyProtection="1">
      <alignment horizontal="left" vertical="top"/>
    </xf>
    <xf numFmtId="0" fontId="26" fillId="0" borderId="0" xfId="3" applyFont="1" applyBorder="1" applyAlignment="1" applyProtection="1">
      <alignment horizontal="left" vertical="top" wrapText="1"/>
    </xf>
    <xf numFmtId="0" fontId="26" fillId="0" borderId="0" xfId="3" applyFont="1" applyBorder="1" applyAlignment="1" applyProtection="1">
      <alignment horizontal="center" vertical="top" wrapText="1"/>
    </xf>
    <xf numFmtId="2" fontId="25" fillId="0" borderId="0" xfId="3" applyNumberFormat="1" applyFont="1" applyBorder="1" applyAlignment="1" applyProtection="1">
      <alignment horizontal="right"/>
    </xf>
    <xf numFmtId="2" fontId="28" fillId="0" borderId="1" xfId="0" applyNumberFormat="1" applyFont="1" applyBorder="1" applyAlignment="1" applyProtection="1">
      <alignment horizontal="right" vertical="top" wrapText="1"/>
    </xf>
    <xf numFmtId="174" fontId="28" fillId="0" borderId="1" xfId="0" applyNumberFormat="1" applyFont="1" applyBorder="1" applyAlignment="1" applyProtection="1">
      <alignment horizontal="left" vertical="top" wrapText="1"/>
    </xf>
    <xf numFmtId="0" fontId="25" fillId="0" borderId="9" xfId="0" applyFont="1" applyBorder="1" applyAlignment="1" applyProtection="1">
      <alignment horizontal="left" vertical="top"/>
    </xf>
    <xf numFmtId="2" fontId="25" fillId="0" borderId="9" xfId="0" applyNumberFormat="1" applyFont="1" applyBorder="1" applyAlignment="1" applyProtection="1">
      <alignment horizontal="right" vertical="top" wrapText="1"/>
    </xf>
    <xf numFmtId="0" fontId="25" fillId="0" borderId="0" xfId="4" quotePrefix="1" applyFont="1" applyAlignment="1" applyProtection="1">
      <alignment horizontal="left" vertical="top" wrapText="1"/>
    </xf>
    <xf numFmtId="0" fontId="25" fillId="0" borderId="0" xfId="4" quotePrefix="1" applyFont="1" applyAlignment="1" applyProtection="1">
      <alignment horizontal="center" vertical="top" wrapText="1"/>
    </xf>
    <xf numFmtId="0" fontId="25" fillId="0" borderId="0" xfId="0" applyFont="1" applyAlignment="1" applyProtection="1">
      <alignment horizontal="left" vertical="top" wrapText="1"/>
    </xf>
    <xf numFmtId="0" fontId="25" fillId="0" borderId="0" xfId="0" applyFont="1" applyAlignment="1" applyProtection="1">
      <alignment horizontal="center" vertical="top" wrapText="1"/>
    </xf>
    <xf numFmtId="0" fontId="25" fillId="0" borderId="9" xfId="4" quotePrefix="1" applyFont="1" applyBorder="1" applyAlignment="1" applyProtection="1">
      <alignment horizontal="right" vertical="top" wrapText="1"/>
    </xf>
    <xf numFmtId="0" fontId="25" fillId="0" borderId="0" xfId="0" quotePrefix="1" applyFont="1" applyAlignment="1" applyProtection="1">
      <alignment horizontal="left" vertical="top" wrapText="1"/>
    </xf>
    <xf numFmtId="0" fontId="25" fillId="0" borderId="0" xfId="0" quotePrefix="1" applyFont="1" applyAlignment="1" applyProtection="1">
      <alignment horizontal="center" vertical="top" wrapText="1"/>
    </xf>
    <xf numFmtId="0" fontId="42" fillId="0" borderId="0" xfId="0" applyFont="1" applyAlignment="1" applyProtection="1">
      <alignment horizontal="left" vertical="top"/>
    </xf>
    <xf numFmtId="0" fontId="42" fillId="0" borderId="0" xfId="0" applyFont="1" applyAlignment="1" applyProtection="1">
      <alignment horizontal="left" vertical="top" wrapText="1"/>
    </xf>
    <xf numFmtId="0" fontId="42" fillId="0" borderId="0" xfId="0" applyFont="1" applyAlignment="1" applyProtection="1">
      <alignment horizontal="center" vertical="top" wrapText="1"/>
    </xf>
    <xf numFmtId="2" fontId="25" fillId="0" borderId="0" xfId="0" applyNumberFormat="1" applyFont="1" applyAlignment="1" applyProtection="1">
      <alignment horizontal="right" vertical="top"/>
    </xf>
    <xf numFmtId="0" fontId="22" fillId="0" borderId="0" xfId="0" applyFont="1" applyAlignment="1" applyProtection="1">
      <alignment horizontal="center" vertical="top"/>
    </xf>
    <xf numFmtId="0" fontId="25" fillId="0" borderId="0" xfId="0" applyFont="1" applyBorder="1" applyAlignment="1" applyProtection="1">
      <alignment horizontal="left" vertical="top"/>
    </xf>
    <xf numFmtId="0" fontId="19" fillId="0" borderId="0" xfId="3" quotePrefix="1" applyFont="1" applyAlignment="1" applyProtection="1">
      <alignment horizontal="left" vertical="top" wrapText="1"/>
    </xf>
    <xf numFmtId="0" fontId="19" fillId="0" borderId="0" xfId="3" quotePrefix="1" applyFont="1" applyAlignment="1" applyProtection="1">
      <alignment horizontal="center" vertical="top" wrapText="1"/>
    </xf>
    <xf numFmtId="2" fontId="28" fillId="0" borderId="0" xfId="0" applyNumberFormat="1" applyFont="1" applyBorder="1" applyAlignment="1" applyProtection="1">
      <alignment horizontal="right" vertical="top" wrapText="1"/>
    </xf>
    <xf numFmtId="174" fontId="28" fillId="0" borderId="0" xfId="0" applyNumberFormat="1" applyFont="1" applyBorder="1" applyAlignment="1" applyProtection="1">
      <alignment horizontal="left" vertical="top" wrapText="1"/>
    </xf>
    <xf numFmtId="0" fontId="26" fillId="0" borderId="0" xfId="4" quotePrefix="1" applyFont="1" applyAlignment="1" applyProtection="1">
      <alignment horizontal="left" vertical="top" wrapText="1"/>
    </xf>
    <xf numFmtId="0" fontId="26" fillId="0" borderId="0" xfId="4" quotePrefix="1" applyFont="1" applyAlignment="1" applyProtection="1">
      <alignment horizontal="center" vertical="top" wrapText="1"/>
    </xf>
    <xf numFmtId="0" fontId="25" fillId="0" borderId="0" xfId="0" applyFont="1" applyFill="1" applyAlignment="1" applyProtection="1">
      <alignment horizontal="left" vertical="top"/>
    </xf>
    <xf numFmtId="0" fontId="25" fillId="0" borderId="0" xfId="4" quotePrefix="1" applyFont="1" applyFill="1" applyAlignment="1" applyProtection="1">
      <alignment horizontal="left" vertical="top" wrapText="1"/>
    </xf>
    <xf numFmtId="0" fontId="25" fillId="0" borderId="0" xfId="4" quotePrefix="1" applyFont="1" applyFill="1" applyAlignment="1" applyProtection="1">
      <alignment horizontal="center" vertical="top" wrapText="1"/>
    </xf>
    <xf numFmtId="2" fontId="25" fillId="0" borderId="0" xfId="0" applyNumberFormat="1" applyFont="1" applyFill="1" applyAlignment="1" applyProtection="1">
      <alignment horizontal="right" vertical="top" wrapText="1"/>
    </xf>
    <xf numFmtId="174" fontId="19" fillId="0" borderId="0" xfId="14" applyNumberFormat="1" applyFont="1" applyFill="1" applyAlignment="1" applyProtection="1">
      <alignment horizontal="right"/>
    </xf>
    <xf numFmtId="0" fontId="24" fillId="0" borderId="0" xfId="0" applyFont="1" applyFill="1" applyAlignment="1" applyProtection="1">
      <alignment horizontal="left" vertical="top"/>
    </xf>
    <xf numFmtId="0" fontId="19" fillId="0" borderId="0" xfId="0" applyFont="1" applyFill="1" applyAlignment="1" applyProtection="1">
      <alignment horizontal="left" vertical="top"/>
    </xf>
    <xf numFmtId="0" fontId="25" fillId="0" borderId="9" xfId="4" quotePrefix="1" applyFont="1" applyBorder="1" applyAlignment="1" applyProtection="1">
      <alignment horizontal="center" vertical="top" wrapText="1"/>
    </xf>
    <xf numFmtId="0" fontId="26" fillId="0" borderId="0" xfId="3" applyFont="1" applyAlignment="1" applyProtection="1">
      <alignment horizontal="left" vertical="top" wrapText="1"/>
    </xf>
    <xf numFmtId="0" fontId="26" fillId="0" borderId="0" xfId="3" applyFont="1" applyAlignment="1" applyProtection="1">
      <alignment horizontal="center" vertical="top" wrapText="1"/>
    </xf>
    <xf numFmtId="0" fontId="48" fillId="0" borderId="9" xfId="0" applyFont="1" applyBorder="1" applyAlignment="1" applyProtection="1">
      <alignment horizontal="left" vertical="top"/>
    </xf>
    <xf numFmtId="0" fontId="25" fillId="0" borderId="9" xfId="0" applyFont="1" applyBorder="1" applyAlignment="1" applyProtection="1">
      <alignment horizontal="left" vertical="top" wrapText="1"/>
    </xf>
    <xf numFmtId="0" fontId="25" fillId="0" borderId="9" xfId="0" applyFont="1" applyBorder="1" applyAlignment="1" applyProtection="1">
      <alignment horizontal="center" vertical="top" wrapText="1"/>
    </xf>
    <xf numFmtId="2" fontId="48" fillId="0" borderId="9" xfId="3" applyNumberFormat="1" applyFont="1" applyBorder="1" applyAlignment="1" applyProtection="1">
      <alignment horizontal="right"/>
    </xf>
    <xf numFmtId="174" fontId="48" fillId="0" borderId="9" xfId="14" applyNumberFormat="1" applyFont="1" applyBorder="1" applyAlignment="1" applyProtection="1">
      <alignment horizontal="right"/>
    </xf>
    <xf numFmtId="0" fontId="25" fillId="0" borderId="11" xfId="0" applyFont="1" applyBorder="1" applyAlignment="1" applyProtection="1">
      <alignment horizontal="left" vertical="top"/>
    </xf>
    <xf numFmtId="0" fontId="25" fillId="0" borderId="11" xfId="0" applyFont="1" applyBorder="1" applyAlignment="1" applyProtection="1">
      <alignment horizontal="left" vertical="top" wrapText="1"/>
    </xf>
    <xf numFmtId="0" fontId="25" fillId="0" borderId="11" xfId="0" applyFont="1" applyBorder="1" applyAlignment="1" applyProtection="1">
      <alignment horizontal="center" vertical="top" wrapText="1"/>
    </xf>
    <xf numFmtId="2" fontId="25" fillId="0" borderId="11" xfId="3" applyNumberFormat="1" applyFont="1" applyBorder="1" applyAlignment="1" applyProtection="1">
      <alignment horizontal="right"/>
    </xf>
    <xf numFmtId="2" fontId="25" fillId="0" borderId="0" xfId="0" applyNumberFormat="1" applyFont="1" applyBorder="1" applyAlignment="1" applyProtection="1">
      <alignment horizontal="right" vertical="top" wrapText="1"/>
    </xf>
    <xf numFmtId="0" fontId="26" fillId="0" borderId="0" xfId="4" applyFont="1" applyBorder="1" applyAlignment="1" applyProtection="1">
      <alignment horizontal="left" vertical="top" wrapText="1"/>
    </xf>
    <xf numFmtId="0" fontId="26" fillId="0" borderId="0" xfId="4" applyFont="1" applyBorder="1" applyAlignment="1" applyProtection="1">
      <alignment horizontal="center" vertical="top" wrapText="1"/>
    </xf>
    <xf numFmtId="174" fontId="25" fillId="0" borderId="9" xfId="14" applyNumberFormat="1" applyFont="1" applyBorder="1" applyAlignment="1" applyProtection="1">
      <alignment horizontal="right"/>
    </xf>
    <xf numFmtId="0" fontId="25" fillId="0" borderId="0" xfId="4" applyFont="1" applyBorder="1" applyAlignment="1" applyProtection="1">
      <alignment horizontal="left" vertical="top" wrapText="1"/>
    </xf>
    <xf numFmtId="0" fontId="49" fillId="0" borderId="0" xfId="0" applyFont="1" applyAlignment="1" applyProtection="1">
      <alignment horizontal="left" vertical="top" wrapText="1"/>
    </xf>
    <xf numFmtId="0" fontId="49" fillId="0" borderId="0" xfId="0" applyFont="1" applyAlignment="1" applyProtection="1">
      <alignment horizontal="center" vertical="top" wrapText="1"/>
    </xf>
    <xf numFmtId="0" fontId="26" fillId="0" borderId="0" xfId="3" applyFont="1" applyFill="1" applyBorder="1" applyAlignment="1" applyProtection="1">
      <alignment horizontal="left" vertical="top"/>
    </xf>
    <xf numFmtId="0" fontId="26" fillId="0" borderId="0" xfId="3" applyFont="1" applyFill="1" applyBorder="1" applyAlignment="1" applyProtection="1">
      <alignment horizontal="left" vertical="top" wrapText="1"/>
    </xf>
    <xf numFmtId="0" fontId="26" fillId="0" borderId="0" xfId="3" applyFont="1" applyFill="1" applyBorder="1" applyAlignment="1" applyProtection="1">
      <alignment horizontal="center" vertical="top" wrapText="1"/>
    </xf>
    <xf numFmtId="2" fontId="25" fillId="0" borderId="0" xfId="3" applyNumberFormat="1" applyFont="1" applyFill="1" applyBorder="1" applyAlignment="1" applyProtection="1">
      <alignment horizontal="right"/>
    </xf>
    <xf numFmtId="0" fontId="19" fillId="0" borderId="0" xfId="0" quotePrefix="1" applyFont="1" applyAlignment="1" applyProtection="1">
      <alignment horizontal="left" vertical="top" wrapText="1"/>
    </xf>
    <xf numFmtId="0" fontId="19" fillId="0" borderId="0" xfId="0" quotePrefix="1" applyFont="1" applyAlignment="1" applyProtection="1">
      <alignment horizontal="center" vertical="top" wrapText="1"/>
    </xf>
    <xf numFmtId="2" fontId="28" fillId="0" borderId="1" xfId="0" quotePrefix="1" applyNumberFormat="1" applyFont="1" applyBorder="1" applyAlignment="1" applyProtection="1">
      <alignment horizontal="right" vertical="top" wrapText="1"/>
    </xf>
    <xf numFmtId="174" fontId="28" fillId="0" borderId="1" xfId="0" quotePrefix="1" applyNumberFormat="1" applyFont="1" applyBorder="1" applyAlignment="1" applyProtection="1">
      <alignment horizontal="left" vertical="top" wrapText="1"/>
    </xf>
    <xf numFmtId="0" fontId="19" fillId="0" borderId="9" xfId="0" applyFont="1" applyBorder="1" applyAlignment="1" applyProtection="1">
      <alignment horizontal="right" vertical="top" wrapText="1"/>
    </xf>
    <xf numFmtId="174" fontId="28" fillId="0" borderId="0" xfId="0" quotePrefix="1" applyNumberFormat="1" applyFont="1" applyAlignment="1" applyProtection="1">
      <alignment horizontal="left" vertical="top" wrapText="1"/>
    </xf>
    <xf numFmtId="0" fontId="25" fillId="0" borderId="9" xfId="0" applyFont="1" applyBorder="1" applyAlignment="1" applyProtection="1">
      <alignment horizontal="right" vertical="top" wrapText="1"/>
    </xf>
    <xf numFmtId="2" fontId="19" fillId="0" borderId="0" xfId="0" applyNumberFormat="1" applyFont="1" applyAlignment="1" applyProtection="1">
      <alignment horizontal="right" vertical="top"/>
    </xf>
    <xf numFmtId="174" fontId="31" fillId="0" borderId="0" xfId="0" applyNumberFormat="1" applyFont="1" applyAlignment="1" applyProtection="1">
      <alignment horizontal="right"/>
    </xf>
    <xf numFmtId="0" fontId="19" fillId="0" borderId="9" xfId="0" applyFont="1" applyBorder="1" applyAlignment="1" applyProtection="1">
      <alignment horizontal="right" vertical="top"/>
    </xf>
    <xf numFmtId="0" fontId="19" fillId="0" borderId="9" xfId="0" applyFont="1" applyBorder="1" applyAlignment="1" applyProtection="1">
      <alignment horizontal="center" vertical="top"/>
    </xf>
    <xf numFmtId="2" fontId="19" fillId="0" borderId="9" xfId="0" applyNumberFormat="1" applyFont="1" applyBorder="1" applyAlignment="1" applyProtection="1">
      <alignment horizontal="right" vertical="top"/>
    </xf>
    <xf numFmtId="2" fontId="45" fillId="0" borderId="0" xfId="0" quotePrefix="1" applyNumberFormat="1" applyFont="1" applyAlignment="1" applyProtection="1">
      <alignment horizontal="right" vertical="top" wrapText="1"/>
    </xf>
    <xf numFmtId="174" fontId="45" fillId="0" borderId="0" xfId="0" quotePrefix="1" applyNumberFormat="1" applyFont="1" applyAlignment="1" applyProtection="1">
      <alignment horizontal="left" vertical="top" wrapText="1"/>
    </xf>
    <xf numFmtId="0" fontId="22" fillId="0" borderId="0" xfId="0" applyFont="1" applyAlignment="1" applyProtection="1">
      <alignment horizontal="left" vertical="top" wrapText="1"/>
    </xf>
    <xf numFmtId="0" fontId="22" fillId="0" borderId="0" xfId="0" applyFont="1" applyAlignment="1" applyProtection="1">
      <alignment horizontal="center" vertical="top" wrapText="1"/>
    </xf>
    <xf numFmtId="2" fontId="28" fillId="0" borderId="0" xfId="0" quotePrefix="1" applyNumberFormat="1" applyFont="1" applyAlignment="1" applyProtection="1">
      <alignment horizontal="right" vertical="top" wrapText="1"/>
    </xf>
    <xf numFmtId="174" fontId="22" fillId="0" borderId="0" xfId="0" applyNumberFormat="1" applyFont="1" applyBorder="1" applyAlignment="1" applyProtection="1">
      <alignment horizontal="right"/>
    </xf>
    <xf numFmtId="0" fontId="19" fillId="0" borderId="0" xfId="0" applyFont="1" applyBorder="1" applyAlignment="1" applyProtection="1">
      <alignment horizontal="center" vertical="top" wrapText="1"/>
    </xf>
    <xf numFmtId="0" fontId="19" fillId="0" borderId="9" xfId="0" applyFont="1" applyBorder="1" applyAlignment="1" applyProtection="1">
      <alignment horizontal="center" vertical="top" wrapText="1"/>
    </xf>
    <xf numFmtId="0" fontId="25" fillId="0" borderId="0" xfId="0" applyFont="1" applyAlignment="1" applyProtection="1">
      <alignment horizontal="center" vertical="top"/>
    </xf>
    <xf numFmtId="174" fontId="25" fillId="0" borderId="0" xfId="0" applyNumberFormat="1" applyFont="1" applyAlignment="1" applyProtection="1">
      <alignment horizontal="left" vertical="top"/>
    </xf>
    <xf numFmtId="0" fontId="19" fillId="0" borderId="1" xfId="3" quotePrefix="1" applyFont="1" applyBorder="1" applyAlignment="1" applyProtection="1">
      <alignment horizontal="left" vertical="top" wrapText="1"/>
    </xf>
    <xf numFmtId="0" fontId="19" fillId="0" borderId="1" xfId="3" quotePrefix="1" applyFont="1" applyBorder="1" applyAlignment="1" applyProtection="1">
      <alignment horizontal="center" vertical="top" wrapText="1"/>
    </xf>
    <xf numFmtId="2" fontId="42" fillId="0" borderId="1" xfId="3" applyNumberFormat="1" applyFont="1" applyBorder="1" applyAlignment="1" applyProtection="1">
      <alignment horizontal="right"/>
    </xf>
    <xf numFmtId="0" fontId="19" fillId="0" borderId="9" xfId="3" applyFont="1" applyBorder="1" applyAlignment="1" applyProtection="1">
      <alignment horizontal="left" vertical="top"/>
    </xf>
    <xf numFmtId="0" fontId="19" fillId="0" borderId="9" xfId="3" quotePrefix="1" applyFont="1" applyBorder="1" applyAlignment="1" applyProtection="1">
      <alignment horizontal="right" vertical="top" wrapText="1"/>
    </xf>
    <xf numFmtId="0" fontId="19" fillId="0" borderId="9" xfId="3" quotePrefix="1" applyFont="1" applyBorder="1" applyAlignment="1" applyProtection="1">
      <alignment horizontal="center" vertical="top" wrapText="1"/>
    </xf>
    <xf numFmtId="2" fontId="42" fillId="0" borderId="9" xfId="3" applyNumberFormat="1" applyFont="1" applyBorder="1" applyAlignment="1" applyProtection="1">
      <alignment horizontal="right"/>
    </xf>
    <xf numFmtId="2" fontId="25" fillId="0" borderId="0" xfId="3" applyNumberFormat="1" applyFont="1" applyAlignment="1" applyProtection="1">
      <alignment horizontal="left"/>
    </xf>
    <xf numFmtId="174" fontId="25" fillId="0" borderId="0" xfId="14" applyNumberFormat="1" applyFont="1" applyAlignment="1" applyProtection="1">
      <alignment horizontal="left"/>
    </xf>
    <xf numFmtId="0" fontId="26" fillId="24" borderId="0" xfId="0" applyFont="1" applyFill="1" applyAlignment="1" applyProtection="1">
      <alignment horizontal="left" vertical="top"/>
    </xf>
    <xf numFmtId="0" fontId="26" fillId="24" borderId="0" xfId="0" applyFont="1" applyFill="1" applyAlignment="1" applyProtection="1">
      <alignment horizontal="center" vertical="top"/>
    </xf>
    <xf numFmtId="2" fontId="29" fillId="24" borderId="0" xfId="0" applyNumberFormat="1" applyFont="1" applyFill="1" applyAlignment="1" applyProtection="1">
      <alignment horizontal="right" vertical="top" wrapText="1"/>
    </xf>
    <xf numFmtId="174" fontId="20" fillId="24" borderId="0" xfId="0" applyNumberFormat="1" applyFont="1" applyFill="1" applyAlignment="1" applyProtection="1">
      <alignment horizontal="right" vertical="top"/>
    </xf>
    <xf numFmtId="0" fontId="21" fillId="0" borderId="0" xfId="0" applyFont="1" applyAlignment="1" applyProtection="1">
      <alignment horizontal="left" vertical="top"/>
    </xf>
    <xf numFmtId="0" fontId="21" fillId="0" borderId="0" xfId="0" applyFont="1" applyAlignment="1" applyProtection="1">
      <alignment horizontal="center" vertical="top"/>
    </xf>
    <xf numFmtId="2" fontId="35" fillId="0" borderId="0" xfId="0" applyNumberFormat="1" applyFont="1" applyAlignment="1" applyProtection="1">
      <alignment horizontal="right" vertical="top" wrapText="1"/>
    </xf>
    <xf numFmtId="174" fontId="20" fillId="0" borderId="0" xfId="0" applyNumberFormat="1" applyFont="1" applyAlignment="1" applyProtection="1">
      <alignment horizontal="right" vertical="top"/>
    </xf>
    <xf numFmtId="0" fontId="25" fillId="0" borderId="1" xfId="0" applyFont="1" applyBorder="1" applyAlignment="1" applyProtection="1">
      <alignment horizontal="center" vertical="top"/>
    </xf>
    <xf numFmtId="2" fontId="25" fillId="0" borderId="1" xfId="0" applyNumberFormat="1" applyFont="1" applyBorder="1" applyAlignment="1" applyProtection="1">
      <alignment horizontal="right" vertical="top" wrapText="1"/>
    </xf>
    <xf numFmtId="174" fontId="25" fillId="0" borderId="1" xfId="0" applyNumberFormat="1" applyFont="1" applyBorder="1" applyAlignment="1" applyProtection="1">
      <alignment horizontal="right" vertical="top"/>
    </xf>
    <xf numFmtId="174" fontId="25" fillId="0" borderId="0" xfId="0" applyNumberFormat="1" applyFont="1" applyAlignment="1" applyProtection="1">
      <alignment horizontal="right" vertical="top"/>
    </xf>
    <xf numFmtId="0" fontId="25" fillId="0" borderId="9" xfId="0" applyFont="1" applyBorder="1" applyAlignment="1" applyProtection="1">
      <alignment horizontal="center" vertical="top"/>
    </xf>
    <xf numFmtId="174" fontId="25" fillId="0" borderId="9" xfId="0" applyNumberFormat="1" applyFont="1" applyBorder="1" applyAlignment="1" applyProtection="1">
      <alignment horizontal="right" vertical="top"/>
    </xf>
    <xf numFmtId="0" fontId="26" fillId="0" borderId="0" xfId="0" applyFont="1" applyAlignment="1" applyProtection="1">
      <alignment horizontal="center" vertical="top"/>
    </xf>
    <xf numFmtId="174" fontId="26" fillId="0" borderId="0" xfId="0" applyNumberFormat="1" applyFont="1" applyAlignment="1" applyProtection="1">
      <alignment horizontal="right" vertical="top"/>
    </xf>
    <xf numFmtId="0" fontId="25" fillId="0" borderId="1" xfId="0" applyFont="1" applyBorder="1" applyAlignment="1" applyProtection="1">
      <alignment horizontal="left" vertical="justify"/>
    </xf>
    <xf numFmtId="0" fontId="26" fillId="0" borderId="1" xfId="0" applyFont="1" applyBorder="1" applyAlignment="1" applyProtection="1">
      <alignment horizontal="left" vertical="top" wrapText="1"/>
    </xf>
    <xf numFmtId="0" fontId="26" fillId="0" borderId="1" xfId="0" applyFont="1" applyBorder="1" applyAlignment="1" applyProtection="1">
      <alignment horizontal="center" vertical="top" wrapText="1"/>
    </xf>
    <xf numFmtId="2" fontId="25" fillId="0" borderId="1" xfId="0" applyNumberFormat="1" applyFont="1" applyBorder="1" applyAlignment="1" applyProtection="1">
      <alignment horizontal="right" vertical="justify"/>
    </xf>
    <xf numFmtId="174" fontId="22" fillId="0" borderId="1" xfId="0" applyNumberFormat="1" applyFont="1" applyBorder="1" applyAlignment="1" applyProtection="1">
      <alignment horizontal="right" vertical="justify"/>
    </xf>
    <xf numFmtId="167" fontId="25" fillId="0" borderId="0" xfId="0" applyNumberFormat="1" applyFont="1" applyAlignment="1" applyProtection="1">
      <alignment horizontal="right" vertical="top"/>
    </xf>
    <xf numFmtId="167" fontId="26" fillId="24" borderId="0" xfId="0" applyNumberFormat="1" applyFont="1" applyFill="1" applyBorder="1" applyAlignment="1" applyProtection="1">
      <alignment horizontal="right" vertical="top" wrapText="1"/>
    </xf>
    <xf numFmtId="167" fontId="25" fillId="0" borderId="0" xfId="18" applyNumberFormat="1" applyFont="1" applyBorder="1" applyAlignment="1" applyProtection="1">
      <alignment horizontal="right"/>
    </xf>
    <xf numFmtId="167" fontId="25" fillId="0" borderId="9" xfId="12" applyNumberFormat="1" applyFont="1" applyBorder="1" applyAlignment="1" applyProtection="1">
      <alignment horizontal="right"/>
    </xf>
    <xf numFmtId="167" fontId="25" fillId="0" borderId="0" xfId="12" applyNumberFormat="1" applyFont="1" applyAlignment="1" applyProtection="1">
      <alignment horizontal="right"/>
    </xf>
    <xf numFmtId="167" fontId="26" fillId="0" borderId="11" xfId="0" applyNumberFormat="1" applyFont="1" applyBorder="1" applyAlignment="1" applyProtection="1">
      <alignment horizontal="right" vertical="top" wrapText="1"/>
    </xf>
    <xf numFmtId="167" fontId="25" fillId="0" borderId="1" xfId="18" applyNumberFormat="1" applyFont="1" applyBorder="1" applyAlignment="1" applyProtection="1">
      <alignment horizontal="right"/>
    </xf>
    <xf numFmtId="167" fontId="25" fillId="0" borderId="0" xfId="18" applyNumberFormat="1" applyFont="1" applyAlignment="1" applyProtection="1">
      <alignment horizontal="right"/>
    </xf>
    <xf numFmtId="167" fontId="25" fillId="0" borderId="9" xfId="18" applyNumberFormat="1" applyFont="1" applyBorder="1" applyAlignment="1" applyProtection="1">
      <alignment horizontal="right"/>
    </xf>
    <xf numFmtId="167" fontId="25" fillId="24" borderId="0" xfId="18" applyNumberFormat="1" applyFont="1" applyFill="1" applyBorder="1" applyAlignment="1" applyProtection="1">
      <alignment horizontal="right"/>
    </xf>
    <xf numFmtId="167" fontId="25" fillId="24" borderId="0" xfId="12" applyNumberFormat="1" applyFont="1" applyFill="1" applyBorder="1" applyAlignment="1" applyProtection="1">
      <alignment horizontal="right"/>
    </xf>
    <xf numFmtId="167" fontId="25" fillId="24" borderId="0" xfId="0" applyNumberFormat="1" applyFont="1" applyFill="1" applyBorder="1" applyAlignment="1" applyProtection="1">
      <alignment horizontal="right"/>
    </xf>
    <xf numFmtId="167" fontId="26" fillId="24" borderId="0" xfId="0" applyNumberFormat="1" applyFont="1" applyFill="1" applyBorder="1" applyAlignment="1" applyProtection="1">
      <alignment horizontal="right" vertical="top"/>
    </xf>
    <xf numFmtId="167" fontId="26" fillId="0" borderId="0" xfId="0" applyNumberFormat="1" applyFont="1" applyBorder="1" applyAlignment="1" applyProtection="1">
      <alignment horizontal="right" vertical="top"/>
    </xf>
    <xf numFmtId="167" fontId="26" fillId="0" borderId="1" xfId="0" applyNumberFormat="1" applyFont="1" applyBorder="1" applyAlignment="1" applyProtection="1">
      <alignment horizontal="right" vertical="top"/>
    </xf>
    <xf numFmtId="167" fontId="25" fillId="0" borderId="0" xfId="0" applyNumberFormat="1" applyFont="1" applyAlignment="1" applyProtection="1">
      <alignment horizontal="right" vertical="top" wrapText="1"/>
    </xf>
    <xf numFmtId="167" fontId="25" fillId="0" borderId="1" xfId="32" applyNumberFormat="1" applyFont="1" applyBorder="1" applyAlignment="1" applyProtection="1">
      <alignment horizontal="right" vertical="top" wrapText="1"/>
    </xf>
    <xf numFmtId="167" fontId="25" fillId="0" borderId="0" xfId="32" applyNumberFormat="1" applyFont="1" applyAlignment="1" applyProtection="1">
      <alignment horizontal="right" vertical="top" wrapText="1"/>
    </xf>
    <xf numFmtId="167" fontId="25" fillId="0" borderId="1" xfId="32" quotePrefix="1" applyNumberFormat="1" applyFont="1" applyBorder="1" applyAlignment="1" applyProtection="1">
      <alignment horizontal="right" vertical="top" wrapText="1"/>
    </xf>
    <xf numFmtId="167" fontId="25" fillId="0" borderId="0" xfId="0" applyNumberFormat="1" applyFont="1" applyAlignment="1" applyProtection="1">
      <alignment horizontal="right"/>
    </xf>
    <xf numFmtId="167" fontId="25" fillId="0" borderId="1" xfId="0" applyNumberFormat="1" applyFont="1" applyBorder="1" applyAlignment="1" applyProtection="1">
      <alignment horizontal="right" vertical="justify"/>
    </xf>
    <xf numFmtId="167" fontId="25" fillId="0" borderId="1" xfId="0" applyNumberFormat="1" applyFont="1" applyBorder="1" applyAlignment="1" applyProtection="1">
      <alignment horizontal="right"/>
    </xf>
    <xf numFmtId="167" fontId="25" fillId="0" borderId="9" xfId="0" applyNumberFormat="1" applyFont="1" applyBorder="1" applyAlignment="1" applyProtection="1">
      <alignment horizontal="right"/>
    </xf>
    <xf numFmtId="167" fontId="26" fillId="24" borderId="0" xfId="0" applyNumberFormat="1" applyFont="1" applyFill="1" applyBorder="1" applyAlignment="1" applyProtection="1">
      <alignment horizontal="right"/>
    </xf>
    <xf numFmtId="167" fontId="25" fillId="0" borderId="0" xfId="3" applyNumberFormat="1" applyFont="1" applyAlignment="1" applyProtection="1">
      <alignment horizontal="right"/>
    </xf>
    <xf numFmtId="167" fontId="25" fillId="0" borderId="1" xfId="3" applyNumberFormat="1" applyFont="1" applyBorder="1" applyAlignment="1" applyProtection="1">
      <alignment horizontal="right"/>
    </xf>
    <xf numFmtId="167" fontId="25" fillId="0" borderId="1" xfId="0" applyNumberFormat="1" applyFont="1" applyBorder="1" applyAlignment="1" applyProtection="1">
      <alignment horizontal="right" vertical="top" wrapText="1"/>
    </xf>
    <xf numFmtId="167" fontId="25" fillId="0" borderId="9" xfId="0" applyNumberFormat="1" applyFont="1" applyBorder="1" applyAlignment="1" applyProtection="1">
      <alignment horizontal="right" vertical="top" wrapText="1"/>
    </xf>
    <xf numFmtId="167" fontId="25" fillId="0" borderId="9" xfId="3" applyNumberFormat="1" applyFont="1" applyBorder="1" applyAlignment="1" applyProtection="1">
      <alignment horizontal="right"/>
    </xf>
    <xf numFmtId="167" fontId="26" fillId="0" borderId="0" xfId="0" applyNumberFormat="1" applyFont="1" applyAlignment="1" applyProtection="1">
      <alignment horizontal="right" vertical="top"/>
    </xf>
    <xf numFmtId="167" fontId="26" fillId="0" borderId="0" xfId="0" applyNumberFormat="1" applyFont="1" applyFill="1" applyBorder="1" applyAlignment="1" applyProtection="1">
      <alignment horizontal="right" vertical="top"/>
    </xf>
    <xf numFmtId="167" fontId="25" fillId="0" borderId="11" xfId="0" applyNumberFormat="1" applyFont="1" applyBorder="1" applyAlignment="1" applyProtection="1">
      <alignment horizontal="right"/>
    </xf>
    <xf numFmtId="167" fontId="25" fillId="0" borderId="0" xfId="0" applyNumberFormat="1" applyFont="1" applyBorder="1" applyAlignment="1" applyProtection="1">
      <alignment horizontal="right"/>
    </xf>
    <xf numFmtId="167" fontId="25" fillId="0" borderId="9" xfId="32" applyNumberFormat="1" applyFont="1" applyBorder="1" applyAlignment="1" applyProtection="1">
      <alignment horizontal="right" vertical="top" wrapText="1"/>
    </xf>
    <xf numFmtId="167" fontId="25" fillId="0" borderId="0" xfId="0" applyNumberFormat="1" applyFont="1" applyBorder="1" applyAlignment="1" applyProtection="1">
      <alignment horizontal="right" vertical="top" wrapText="1"/>
    </xf>
    <xf numFmtId="167" fontId="25" fillId="0" borderId="0" xfId="0" applyNumberFormat="1" applyFont="1" applyFill="1" applyAlignment="1" applyProtection="1">
      <alignment horizontal="right" vertical="top" wrapText="1"/>
    </xf>
    <xf numFmtId="167" fontId="48" fillId="0" borderId="9" xfId="0" applyNumberFormat="1" applyFont="1" applyBorder="1" applyAlignment="1" applyProtection="1">
      <alignment horizontal="right"/>
    </xf>
    <xf numFmtId="167" fontId="25" fillId="0" borderId="0" xfId="0" applyNumberFormat="1" applyFont="1" applyFill="1" applyBorder="1" applyAlignment="1" applyProtection="1">
      <alignment horizontal="right"/>
    </xf>
    <xf numFmtId="167" fontId="25" fillId="0" borderId="1" xfId="0" quotePrefix="1" applyNumberFormat="1" applyFont="1" applyBorder="1" applyAlignment="1" applyProtection="1">
      <alignment horizontal="right" vertical="top" wrapText="1"/>
    </xf>
    <xf numFmtId="167" fontId="25" fillId="0" borderId="0" xfId="0" quotePrefix="1" applyNumberFormat="1" applyFont="1" applyAlignment="1" applyProtection="1">
      <alignment horizontal="right" vertical="top" wrapText="1"/>
    </xf>
    <xf numFmtId="167" fontId="25" fillId="0" borderId="9" xfId="0" quotePrefix="1" applyNumberFormat="1" applyFont="1" applyBorder="1" applyAlignment="1" applyProtection="1">
      <alignment horizontal="right" vertical="top" wrapText="1"/>
    </xf>
    <xf numFmtId="167" fontId="35" fillId="24" borderId="0" xfId="0" applyNumberFormat="1" applyFont="1" applyFill="1" applyAlignment="1" applyProtection="1">
      <alignment horizontal="right" vertical="top" wrapText="1"/>
    </xf>
    <xf numFmtId="167" fontId="35" fillId="0" borderId="0" xfId="0" applyNumberFormat="1" applyFont="1" applyAlignment="1" applyProtection="1">
      <alignment horizontal="right" vertical="top" wrapText="1"/>
    </xf>
    <xf numFmtId="0" fontId="26" fillId="24" borderId="0" xfId="3" applyFont="1" applyFill="1" applyBorder="1" applyAlignment="1" applyProtection="1">
      <alignment horizontal="left" vertical="top" wrapText="1"/>
    </xf>
    <xf numFmtId="0" fontId="25" fillId="0" borderId="11" xfId="4" applyFont="1" applyBorder="1" applyAlignment="1" applyProtection="1">
      <alignment horizontal="left" vertical="top" wrapText="1"/>
    </xf>
    <xf numFmtId="0" fontId="28" fillId="0" borderId="11" xfId="4" applyFont="1" applyBorder="1" applyAlignment="1" applyProtection="1">
      <alignment horizontal="left" vertical="top" wrapText="1"/>
    </xf>
  </cellXfs>
  <cellStyles count="314">
    <cellStyle name="20% - Accent1 2" xfId="152" xr:uid="{00000000-0005-0000-0000-000000000000}"/>
    <cellStyle name="20% - Accent1 3" xfId="189" xr:uid="{00000000-0005-0000-0000-000001000000}"/>
    <cellStyle name="20% - Accent1 4" xfId="226" xr:uid="{00000000-0005-0000-0000-000002000000}"/>
    <cellStyle name="20% - Accent2 2" xfId="153" xr:uid="{00000000-0005-0000-0000-000003000000}"/>
    <cellStyle name="20% - Accent2 3" xfId="190" xr:uid="{00000000-0005-0000-0000-000004000000}"/>
    <cellStyle name="20% - Accent2 4" xfId="227" xr:uid="{00000000-0005-0000-0000-000005000000}"/>
    <cellStyle name="20% - Accent3 2" xfId="154" xr:uid="{00000000-0005-0000-0000-000006000000}"/>
    <cellStyle name="20% - Accent3 3" xfId="191" xr:uid="{00000000-0005-0000-0000-000007000000}"/>
    <cellStyle name="20% - Accent3 4" xfId="228" xr:uid="{00000000-0005-0000-0000-000008000000}"/>
    <cellStyle name="20% - Accent4 2" xfId="155" xr:uid="{00000000-0005-0000-0000-000009000000}"/>
    <cellStyle name="20% - Accent4 3" xfId="192" xr:uid="{00000000-0005-0000-0000-00000A000000}"/>
    <cellStyle name="20% - Accent4 4" xfId="229" xr:uid="{00000000-0005-0000-0000-00000B000000}"/>
    <cellStyle name="20% - Accent5 2" xfId="156" xr:uid="{00000000-0005-0000-0000-00000C000000}"/>
    <cellStyle name="20% - Accent5 3" xfId="193" xr:uid="{00000000-0005-0000-0000-00000D000000}"/>
    <cellStyle name="20% - Accent5 4" xfId="230" xr:uid="{00000000-0005-0000-0000-00000E000000}"/>
    <cellStyle name="20% - Accent6 2" xfId="157" xr:uid="{00000000-0005-0000-0000-00000F000000}"/>
    <cellStyle name="20% - Accent6 3" xfId="194" xr:uid="{00000000-0005-0000-0000-000010000000}"/>
    <cellStyle name="20% - Accent6 4" xfId="231" xr:uid="{00000000-0005-0000-0000-000011000000}"/>
    <cellStyle name="40% - Accent1 2" xfId="158" xr:uid="{00000000-0005-0000-0000-000012000000}"/>
    <cellStyle name="40% - Accent1 3" xfId="195" xr:uid="{00000000-0005-0000-0000-000013000000}"/>
    <cellStyle name="40% - Accent1 4" xfId="232" xr:uid="{00000000-0005-0000-0000-000014000000}"/>
    <cellStyle name="40% - Accent2 2" xfId="159" xr:uid="{00000000-0005-0000-0000-000015000000}"/>
    <cellStyle name="40% - Accent2 3" xfId="196" xr:uid="{00000000-0005-0000-0000-000016000000}"/>
    <cellStyle name="40% - Accent2 4" xfId="233" xr:uid="{00000000-0005-0000-0000-000017000000}"/>
    <cellStyle name="40% - Accent3 2" xfId="160" xr:uid="{00000000-0005-0000-0000-000018000000}"/>
    <cellStyle name="40% - Accent3 3" xfId="197" xr:uid="{00000000-0005-0000-0000-000019000000}"/>
    <cellStyle name="40% - Accent3 4" xfId="234" xr:uid="{00000000-0005-0000-0000-00001A000000}"/>
    <cellStyle name="40% - Accent4 2" xfId="161" xr:uid="{00000000-0005-0000-0000-00001B000000}"/>
    <cellStyle name="40% - Accent4 3" xfId="198" xr:uid="{00000000-0005-0000-0000-00001C000000}"/>
    <cellStyle name="40% - Accent4 4" xfId="235" xr:uid="{00000000-0005-0000-0000-00001D000000}"/>
    <cellStyle name="40% - Accent5 2" xfId="162" xr:uid="{00000000-0005-0000-0000-00001E000000}"/>
    <cellStyle name="40% - Accent5 3" xfId="199" xr:uid="{00000000-0005-0000-0000-00001F000000}"/>
    <cellStyle name="40% - Accent5 4" xfId="236" xr:uid="{00000000-0005-0000-0000-000020000000}"/>
    <cellStyle name="40% - Accent6 2" xfId="163" xr:uid="{00000000-0005-0000-0000-000021000000}"/>
    <cellStyle name="40% - Accent6 3" xfId="200" xr:uid="{00000000-0005-0000-0000-000022000000}"/>
    <cellStyle name="40% - Accent6 4" xfId="237" xr:uid="{00000000-0005-0000-0000-000023000000}"/>
    <cellStyle name="60% - Accent1 2" xfId="164" xr:uid="{00000000-0005-0000-0000-000024000000}"/>
    <cellStyle name="60% - Accent1 3" xfId="201" xr:uid="{00000000-0005-0000-0000-000025000000}"/>
    <cellStyle name="60% - Accent1 4" xfId="238" xr:uid="{00000000-0005-0000-0000-000026000000}"/>
    <cellStyle name="60% - Accent2 2" xfId="165" xr:uid="{00000000-0005-0000-0000-000027000000}"/>
    <cellStyle name="60% - Accent2 3" xfId="202" xr:uid="{00000000-0005-0000-0000-000028000000}"/>
    <cellStyle name="60% - Accent2 4" xfId="239" xr:uid="{00000000-0005-0000-0000-000029000000}"/>
    <cellStyle name="60% - Accent3 2" xfId="166" xr:uid="{00000000-0005-0000-0000-00002A000000}"/>
    <cellStyle name="60% - Accent3 3" xfId="203" xr:uid="{00000000-0005-0000-0000-00002B000000}"/>
    <cellStyle name="60% - Accent3 4" xfId="240" xr:uid="{00000000-0005-0000-0000-00002C000000}"/>
    <cellStyle name="60% - Accent4 2" xfId="167" xr:uid="{00000000-0005-0000-0000-00002D000000}"/>
    <cellStyle name="60% - Accent4 3" xfId="204" xr:uid="{00000000-0005-0000-0000-00002E000000}"/>
    <cellStyle name="60% - Accent4 4" xfId="241" xr:uid="{00000000-0005-0000-0000-00002F000000}"/>
    <cellStyle name="60% - Accent5 2" xfId="168" xr:uid="{00000000-0005-0000-0000-000030000000}"/>
    <cellStyle name="60% - Accent5 3" xfId="205" xr:uid="{00000000-0005-0000-0000-000031000000}"/>
    <cellStyle name="60% - Accent5 4" xfId="242" xr:uid="{00000000-0005-0000-0000-000032000000}"/>
    <cellStyle name="60% - Accent6 2" xfId="169" xr:uid="{00000000-0005-0000-0000-000033000000}"/>
    <cellStyle name="60% - Accent6 3" xfId="206" xr:uid="{00000000-0005-0000-0000-000034000000}"/>
    <cellStyle name="60% - Accent6 4" xfId="243" xr:uid="{00000000-0005-0000-0000-000035000000}"/>
    <cellStyle name="Accent1 2" xfId="170" xr:uid="{00000000-0005-0000-0000-000036000000}"/>
    <cellStyle name="Accent1 3" xfId="207" xr:uid="{00000000-0005-0000-0000-000037000000}"/>
    <cellStyle name="Accent1 4" xfId="244" xr:uid="{00000000-0005-0000-0000-000038000000}"/>
    <cellStyle name="Accent2 2" xfId="171" xr:uid="{00000000-0005-0000-0000-000039000000}"/>
    <cellStyle name="Accent2 3" xfId="208" xr:uid="{00000000-0005-0000-0000-00003A000000}"/>
    <cellStyle name="Accent2 4" xfId="245" xr:uid="{00000000-0005-0000-0000-00003B000000}"/>
    <cellStyle name="Accent3 2" xfId="172" xr:uid="{00000000-0005-0000-0000-00003C000000}"/>
    <cellStyle name="Accent3 3" xfId="209" xr:uid="{00000000-0005-0000-0000-00003D000000}"/>
    <cellStyle name="Accent3 4" xfId="246" xr:uid="{00000000-0005-0000-0000-00003E000000}"/>
    <cellStyle name="Accent4 2" xfId="173" xr:uid="{00000000-0005-0000-0000-00003F000000}"/>
    <cellStyle name="Accent4 3" xfId="210" xr:uid="{00000000-0005-0000-0000-000040000000}"/>
    <cellStyle name="Accent4 4" xfId="247" xr:uid="{00000000-0005-0000-0000-000041000000}"/>
    <cellStyle name="Accent5 2" xfId="174" xr:uid="{00000000-0005-0000-0000-000042000000}"/>
    <cellStyle name="Accent5 3" xfId="211" xr:uid="{00000000-0005-0000-0000-000043000000}"/>
    <cellStyle name="Accent5 4" xfId="248" xr:uid="{00000000-0005-0000-0000-000044000000}"/>
    <cellStyle name="Accent6 2" xfId="175" xr:uid="{00000000-0005-0000-0000-000045000000}"/>
    <cellStyle name="Accent6 3" xfId="212" xr:uid="{00000000-0005-0000-0000-000046000000}"/>
    <cellStyle name="Accent6 4" xfId="249" xr:uid="{00000000-0005-0000-0000-000047000000}"/>
    <cellStyle name="Bad 2" xfId="176" xr:uid="{00000000-0005-0000-0000-000048000000}"/>
    <cellStyle name="Bad 3" xfId="213" xr:uid="{00000000-0005-0000-0000-000049000000}"/>
    <cellStyle name="Bad 4" xfId="250" xr:uid="{00000000-0005-0000-0000-00004A000000}"/>
    <cellStyle name="Border" xfId="293" xr:uid="{00000000-0005-0000-0000-00004B000000}"/>
    <cellStyle name="Calculation 2" xfId="177" xr:uid="{00000000-0005-0000-0000-00004C000000}"/>
    <cellStyle name="Calculation 3" xfId="214" xr:uid="{00000000-0005-0000-0000-00004D000000}"/>
    <cellStyle name="Calculation 4" xfId="251" xr:uid="{00000000-0005-0000-0000-00004E000000}"/>
    <cellStyle name="Check Cell 2" xfId="178" xr:uid="{00000000-0005-0000-0000-00004F000000}"/>
    <cellStyle name="Check Cell 3" xfId="215" xr:uid="{00000000-0005-0000-0000-000050000000}"/>
    <cellStyle name="Check Cell 4" xfId="252" xr:uid="{00000000-0005-0000-0000-000051000000}"/>
    <cellStyle name="Comma 2" xfId="281" xr:uid="{00000000-0005-0000-0000-000052000000}"/>
    <cellStyle name="Comma 2 2" xfId="292" xr:uid="{00000000-0005-0000-0000-000053000000}"/>
    <cellStyle name="Comma 2 3" xfId="313" xr:uid="{00000000-0005-0000-0000-000054000000}"/>
    <cellStyle name="Dezimal [0]_PLDT" xfId="294" xr:uid="{00000000-0005-0000-0000-000055000000}"/>
    <cellStyle name="Dezimal_PLDT" xfId="295" xr:uid="{00000000-0005-0000-0000-000056000000}"/>
    <cellStyle name="Explanatory Text 2" xfId="179" xr:uid="{00000000-0005-0000-0000-000057000000}"/>
    <cellStyle name="Explanatory Text 3" xfId="216" xr:uid="{00000000-0005-0000-0000-000058000000}"/>
    <cellStyle name="Explanatory Text 4" xfId="253" xr:uid="{00000000-0005-0000-0000-000059000000}"/>
    <cellStyle name="Grey" xfId="296" xr:uid="{00000000-0005-0000-0000-00005A000000}"/>
    <cellStyle name="H1" xfId="297" xr:uid="{00000000-0005-0000-0000-00005B000000}"/>
    <cellStyle name="Heading 1 2" xfId="180" xr:uid="{00000000-0005-0000-0000-00005C000000}"/>
    <cellStyle name="Heading 1 3" xfId="217" xr:uid="{00000000-0005-0000-0000-00005D000000}"/>
    <cellStyle name="Heading 1 4" xfId="254" xr:uid="{00000000-0005-0000-0000-00005E000000}"/>
    <cellStyle name="Heading 2 2" xfId="181" xr:uid="{00000000-0005-0000-0000-00005F000000}"/>
    <cellStyle name="Heading 2 3" xfId="218" xr:uid="{00000000-0005-0000-0000-000060000000}"/>
    <cellStyle name="Heading 2 4" xfId="255" xr:uid="{00000000-0005-0000-0000-000061000000}"/>
    <cellStyle name="Heading 3 2" xfId="182" xr:uid="{00000000-0005-0000-0000-000062000000}"/>
    <cellStyle name="Heading 3 3" xfId="219" xr:uid="{00000000-0005-0000-0000-000063000000}"/>
    <cellStyle name="Heading 3 4" xfId="256" xr:uid="{00000000-0005-0000-0000-000064000000}"/>
    <cellStyle name="Heading 4 2" xfId="183" xr:uid="{00000000-0005-0000-0000-000065000000}"/>
    <cellStyle name="Heading 4 3" xfId="220" xr:uid="{00000000-0005-0000-0000-000066000000}"/>
    <cellStyle name="Heading 4 4" xfId="257" xr:uid="{00000000-0005-0000-0000-000067000000}"/>
    <cellStyle name="Input [yellow]" xfId="298" xr:uid="{00000000-0005-0000-0000-000068000000}"/>
    <cellStyle name="Input 2" xfId="184" xr:uid="{00000000-0005-0000-0000-000069000000}"/>
    <cellStyle name="Input 3" xfId="221" xr:uid="{00000000-0005-0000-0000-00006A000000}"/>
    <cellStyle name="Input 4" xfId="258" xr:uid="{00000000-0005-0000-0000-00006B000000}"/>
    <cellStyle name="Linked Cell 2" xfId="185" xr:uid="{00000000-0005-0000-0000-00006C000000}"/>
    <cellStyle name="Linked Cell 3" xfId="222" xr:uid="{00000000-0005-0000-0000-00006D000000}"/>
    <cellStyle name="Linked Cell 4" xfId="259" xr:uid="{00000000-0005-0000-0000-00006E000000}"/>
    <cellStyle name="merge" xfId="277" xr:uid="{00000000-0005-0000-0000-00006F000000}"/>
    <cellStyle name="merge 10" xfId="278" xr:uid="{00000000-0005-0000-0000-000070000000}"/>
    <cellStyle name="merge 7" xfId="280" xr:uid="{00000000-0005-0000-0000-000071000000}"/>
    <cellStyle name="Neutral 2" xfId="186" xr:uid="{00000000-0005-0000-0000-000072000000}"/>
    <cellStyle name="Neutral 3" xfId="223" xr:uid="{00000000-0005-0000-0000-000073000000}"/>
    <cellStyle name="Neutral 4" xfId="260" xr:uid="{00000000-0005-0000-0000-000074000000}"/>
    <cellStyle name="Normal" xfId="0" builtinId="0"/>
    <cellStyle name="Normal - Style1" xfId="299" xr:uid="{00000000-0005-0000-0000-000076000000}"/>
    <cellStyle name="Normal 10" xfId="32" xr:uid="{00000000-0005-0000-0000-000077000000}"/>
    <cellStyle name="Normal 11" xfId="34" xr:uid="{00000000-0005-0000-0000-000078000000}"/>
    <cellStyle name="Normal 12" xfId="36" xr:uid="{00000000-0005-0000-0000-000079000000}"/>
    <cellStyle name="Normal 12 2 10" xfId="284" xr:uid="{00000000-0005-0000-0000-00007A000000}"/>
    <cellStyle name="Normal 13" xfId="26" xr:uid="{00000000-0005-0000-0000-00007B000000}"/>
    <cellStyle name="Normal 14" xfId="14" xr:uid="{00000000-0005-0000-0000-00007C000000}"/>
    <cellStyle name="Normal 15" xfId="12" xr:uid="{00000000-0005-0000-0000-00007D000000}"/>
    <cellStyle name="Normal 16" xfId="18" xr:uid="{00000000-0005-0000-0000-00007E000000}"/>
    <cellStyle name="Normal 17" xfId="21" xr:uid="{00000000-0005-0000-0000-00007F000000}"/>
    <cellStyle name="Normal 17 2" xfId="300" xr:uid="{00000000-0005-0000-0000-000080000000}"/>
    <cellStyle name="Normal 18" xfId="23" xr:uid="{00000000-0005-0000-0000-000081000000}"/>
    <cellStyle name="Normal 19" xfId="38" xr:uid="{00000000-0005-0000-0000-000082000000}"/>
    <cellStyle name="Normal 2" xfId="1" xr:uid="{00000000-0005-0000-0000-000083000000}"/>
    <cellStyle name="Normal 2 2" xfId="2" xr:uid="{00000000-0005-0000-0000-000084000000}"/>
    <cellStyle name="Normal 2 3" xfId="269" xr:uid="{00000000-0005-0000-0000-000085000000}"/>
    <cellStyle name="Normal 2 4" xfId="272" xr:uid="{00000000-0005-0000-0000-000086000000}"/>
    <cellStyle name="Normal 2 5" xfId="279" xr:uid="{00000000-0005-0000-0000-000087000000}"/>
    <cellStyle name="Normal 20" xfId="40" xr:uid="{00000000-0005-0000-0000-000088000000}"/>
    <cellStyle name="Normal 21" xfId="42" xr:uid="{00000000-0005-0000-0000-000089000000}"/>
    <cellStyle name="Normal 22" xfId="44" xr:uid="{00000000-0005-0000-0000-00008A000000}"/>
    <cellStyle name="Normal 23" xfId="46" xr:uid="{00000000-0005-0000-0000-00008B000000}"/>
    <cellStyle name="Normal 24" xfId="48" xr:uid="{00000000-0005-0000-0000-00008C000000}"/>
    <cellStyle name="Normal 25" xfId="50" xr:uid="{00000000-0005-0000-0000-00008D000000}"/>
    <cellStyle name="Normal 26" xfId="51" xr:uid="{00000000-0005-0000-0000-00008E000000}"/>
    <cellStyle name="Normal 27" xfId="52" xr:uid="{00000000-0005-0000-0000-00008F000000}"/>
    <cellStyle name="Normal 28" xfId="53" xr:uid="{00000000-0005-0000-0000-000090000000}"/>
    <cellStyle name="Normal 28 2" xfId="66" xr:uid="{00000000-0005-0000-0000-000091000000}"/>
    <cellStyle name="Normal 28 3" xfId="78" xr:uid="{00000000-0005-0000-0000-000092000000}"/>
    <cellStyle name="Normal 28 4" xfId="90" xr:uid="{00000000-0005-0000-0000-000093000000}"/>
    <cellStyle name="Normal 28 5" xfId="102" xr:uid="{00000000-0005-0000-0000-000094000000}"/>
    <cellStyle name="Normal 28 6" xfId="114" xr:uid="{00000000-0005-0000-0000-000095000000}"/>
    <cellStyle name="Normal 28 7" xfId="126" xr:uid="{00000000-0005-0000-0000-000096000000}"/>
    <cellStyle name="Normal 28 8" xfId="138" xr:uid="{00000000-0005-0000-0000-000097000000}"/>
    <cellStyle name="Normal 29" xfId="56" xr:uid="{00000000-0005-0000-0000-000098000000}"/>
    <cellStyle name="Normal 29 2" xfId="69" xr:uid="{00000000-0005-0000-0000-000099000000}"/>
    <cellStyle name="Normal 29 3" xfId="81" xr:uid="{00000000-0005-0000-0000-00009A000000}"/>
    <cellStyle name="Normal 29 4" xfId="93" xr:uid="{00000000-0005-0000-0000-00009B000000}"/>
    <cellStyle name="Normal 29 5" xfId="105" xr:uid="{00000000-0005-0000-0000-00009C000000}"/>
    <cellStyle name="Normal 29 6" xfId="117" xr:uid="{00000000-0005-0000-0000-00009D000000}"/>
    <cellStyle name="Normal 29 7" xfId="129" xr:uid="{00000000-0005-0000-0000-00009E000000}"/>
    <cellStyle name="Normal 29 8" xfId="141" xr:uid="{00000000-0005-0000-0000-00009F000000}"/>
    <cellStyle name="Normal 3" xfId="3" xr:uid="{00000000-0005-0000-0000-0000A0000000}"/>
    <cellStyle name="Normal 3 11" xfId="275" xr:uid="{00000000-0005-0000-0000-0000A1000000}"/>
    <cellStyle name="Normal 30" xfId="57" xr:uid="{00000000-0005-0000-0000-0000A2000000}"/>
    <cellStyle name="Normal 30 2" xfId="70" xr:uid="{00000000-0005-0000-0000-0000A3000000}"/>
    <cellStyle name="Normal 30 3" xfId="82" xr:uid="{00000000-0005-0000-0000-0000A4000000}"/>
    <cellStyle name="Normal 30 4" xfId="94" xr:uid="{00000000-0005-0000-0000-0000A5000000}"/>
    <cellStyle name="Normal 30 5" xfId="106" xr:uid="{00000000-0005-0000-0000-0000A6000000}"/>
    <cellStyle name="Normal 30 6" xfId="118" xr:uid="{00000000-0005-0000-0000-0000A7000000}"/>
    <cellStyle name="Normal 30 7" xfId="130" xr:uid="{00000000-0005-0000-0000-0000A8000000}"/>
    <cellStyle name="Normal 30 8" xfId="142" xr:uid="{00000000-0005-0000-0000-0000A9000000}"/>
    <cellStyle name="Normal 31" xfId="58" xr:uid="{00000000-0005-0000-0000-0000AA000000}"/>
    <cellStyle name="Normal 31 2" xfId="71" xr:uid="{00000000-0005-0000-0000-0000AB000000}"/>
    <cellStyle name="Normal 31 3" xfId="83" xr:uid="{00000000-0005-0000-0000-0000AC000000}"/>
    <cellStyle name="Normal 31 4" xfId="95" xr:uid="{00000000-0005-0000-0000-0000AD000000}"/>
    <cellStyle name="Normal 31 5" xfId="107" xr:uid="{00000000-0005-0000-0000-0000AE000000}"/>
    <cellStyle name="Normal 31 6" xfId="119" xr:uid="{00000000-0005-0000-0000-0000AF000000}"/>
    <cellStyle name="Normal 31 7" xfId="131" xr:uid="{00000000-0005-0000-0000-0000B0000000}"/>
    <cellStyle name="Normal 31 8" xfId="143" xr:uid="{00000000-0005-0000-0000-0000B1000000}"/>
    <cellStyle name="Normal 32" xfId="59" xr:uid="{00000000-0005-0000-0000-0000B2000000}"/>
    <cellStyle name="Normal 32 2" xfId="72" xr:uid="{00000000-0005-0000-0000-0000B3000000}"/>
    <cellStyle name="Normal 32 3" xfId="84" xr:uid="{00000000-0005-0000-0000-0000B4000000}"/>
    <cellStyle name="Normal 32 4" xfId="96" xr:uid="{00000000-0005-0000-0000-0000B5000000}"/>
    <cellStyle name="Normal 32 5" xfId="108" xr:uid="{00000000-0005-0000-0000-0000B6000000}"/>
    <cellStyle name="Normal 32 6" xfId="120" xr:uid="{00000000-0005-0000-0000-0000B7000000}"/>
    <cellStyle name="Normal 32 7" xfId="132" xr:uid="{00000000-0005-0000-0000-0000B8000000}"/>
    <cellStyle name="Normal 32 8" xfId="144" xr:uid="{00000000-0005-0000-0000-0000B9000000}"/>
    <cellStyle name="Normal 33" xfId="60" xr:uid="{00000000-0005-0000-0000-0000BA000000}"/>
    <cellStyle name="Normal 33 2" xfId="73" xr:uid="{00000000-0005-0000-0000-0000BB000000}"/>
    <cellStyle name="Normal 33 3" xfId="85" xr:uid="{00000000-0005-0000-0000-0000BC000000}"/>
    <cellStyle name="Normal 33 4" xfId="97" xr:uid="{00000000-0005-0000-0000-0000BD000000}"/>
    <cellStyle name="Normal 33 5" xfId="109" xr:uid="{00000000-0005-0000-0000-0000BE000000}"/>
    <cellStyle name="Normal 33 6" xfId="121" xr:uid="{00000000-0005-0000-0000-0000BF000000}"/>
    <cellStyle name="Normal 33 7" xfId="133" xr:uid="{00000000-0005-0000-0000-0000C0000000}"/>
    <cellStyle name="Normal 33 8" xfId="145" xr:uid="{00000000-0005-0000-0000-0000C1000000}"/>
    <cellStyle name="Normal 34" xfId="61" xr:uid="{00000000-0005-0000-0000-0000C2000000}"/>
    <cellStyle name="Normal 34 2" xfId="74" xr:uid="{00000000-0005-0000-0000-0000C3000000}"/>
    <cellStyle name="Normal 34 3" xfId="86" xr:uid="{00000000-0005-0000-0000-0000C4000000}"/>
    <cellStyle name="Normal 34 4" xfId="98" xr:uid="{00000000-0005-0000-0000-0000C5000000}"/>
    <cellStyle name="Normal 34 5" xfId="110" xr:uid="{00000000-0005-0000-0000-0000C6000000}"/>
    <cellStyle name="Normal 34 6" xfId="122" xr:uid="{00000000-0005-0000-0000-0000C7000000}"/>
    <cellStyle name="Normal 34 7" xfId="134" xr:uid="{00000000-0005-0000-0000-0000C8000000}"/>
    <cellStyle name="Normal 34 8" xfId="146" xr:uid="{00000000-0005-0000-0000-0000C9000000}"/>
    <cellStyle name="Normal 35" xfId="62" xr:uid="{00000000-0005-0000-0000-0000CA000000}"/>
    <cellStyle name="Normal 35 2" xfId="75" xr:uid="{00000000-0005-0000-0000-0000CB000000}"/>
    <cellStyle name="Normal 35 3" xfId="87" xr:uid="{00000000-0005-0000-0000-0000CC000000}"/>
    <cellStyle name="Normal 35 4" xfId="99" xr:uid="{00000000-0005-0000-0000-0000CD000000}"/>
    <cellStyle name="Normal 35 5" xfId="111" xr:uid="{00000000-0005-0000-0000-0000CE000000}"/>
    <cellStyle name="Normal 35 6" xfId="123" xr:uid="{00000000-0005-0000-0000-0000CF000000}"/>
    <cellStyle name="Normal 35 7" xfId="135" xr:uid="{00000000-0005-0000-0000-0000D0000000}"/>
    <cellStyle name="Normal 35 8" xfId="147" xr:uid="{00000000-0005-0000-0000-0000D1000000}"/>
    <cellStyle name="Normal 36" xfId="63" xr:uid="{00000000-0005-0000-0000-0000D2000000}"/>
    <cellStyle name="Normal 36 2" xfId="76" xr:uid="{00000000-0005-0000-0000-0000D3000000}"/>
    <cellStyle name="Normal 36 3" xfId="88" xr:uid="{00000000-0005-0000-0000-0000D4000000}"/>
    <cellStyle name="Normal 36 4" xfId="100" xr:uid="{00000000-0005-0000-0000-0000D5000000}"/>
    <cellStyle name="Normal 36 5" xfId="112" xr:uid="{00000000-0005-0000-0000-0000D6000000}"/>
    <cellStyle name="Normal 36 6" xfId="124" xr:uid="{00000000-0005-0000-0000-0000D7000000}"/>
    <cellStyle name="Normal 36 7" xfId="136" xr:uid="{00000000-0005-0000-0000-0000D8000000}"/>
    <cellStyle name="Normal 36 8" xfId="148" xr:uid="{00000000-0005-0000-0000-0000D9000000}"/>
    <cellStyle name="Normal 37" xfId="54" xr:uid="{00000000-0005-0000-0000-0000DA000000}"/>
    <cellStyle name="Normal 37 2" xfId="67" xr:uid="{00000000-0005-0000-0000-0000DB000000}"/>
    <cellStyle name="Normal 37 3" xfId="79" xr:uid="{00000000-0005-0000-0000-0000DC000000}"/>
    <cellStyle name="Normal 37 4" xfId="91" xr:uid="{00000000-0005-0000-0000-0000DD000000}"/>
    <cellStyle name="Normal 37 5" xfId="103" xr:uid="{00000000-0005-0000-0000-0000DE000000}"/>
    <cellStyle name="Normal 37 6" xfId="115" xr:uid="{00000000-0005-0000-0000-0000DF000000}"/>
    <cellStyle name="Normal 37 7" xfId="127" xr:uid="{00000000-0005-0000-0000-0000E0000000}"/>
    <cellStyle name="Normal 37 8" xfId="139" xr:uid="{00000000-0005-0000-0000-0000E1000000}"/>
    <cellStyle name="Normal 38" xfId="150" xr:uid="{00000000-0005-0000-0000-0000E2000000}"/>
    <cellStyle name="Normal 39" xfId="55" xr:uid="{00000000-0005-0000-0000-0000E3000000}"/>
    <cellStyle name="Normal 39 2" xfId="68" xr:uid="{00000000-0005-0000-0000-0000E4000000}"/>
    <cellStyle name="Normal 39 3" xfId="80" xr:uid="{00000000-0005-0000-0000-0000E5000000}"/>
    <cellStyle name="Normal 39 4" xfId="92" xr:uid="{00000000-0005-0000-0000-0000E6000000}"/>
    <cellStyle name="Normal 39 5" xfId="104" xr:uid="{00000000-0005-0000-0000-0000E7000000}"/>
    <cellStyle name="Normal 39 6" xfId="116" xr:uid="{00000000-0005-0000-0000-0000E8000000}"/>
    <cellStyle name="Normal 39 7" xfId="128" xr:uid="{00000000-0005-0000-0000-0000E9000000}"/>
    <cellStyle name="Normal 39 8" xfId="140" xr:uid="{00000000-0005-0000-0000-0000EA000000}"/>
    <cellStyle name="Normal 4" xfId="4" xr:uid="{00000000-0005-0000-0000-0000EB000000}"/>
    <cellStyle name="Normal 4 9" xfId="276" xr:uid="{00000000-0005-0000-0000-0000EC000000}"/>
    <cellStyle name="Normal 40" xfId="64" xr:uid="{00000000-0005-0000-0000-0000ED000000}"/>
    <cellStyle name="Normal 40 2" xfId="77" xr:uid="{00000000-0005-0000-0000-0000EE000000}"/>
    <cellStyle name="Normal 40 3" xfId="89" xr:uid="{00000000-0005-0000-0000-0000EF000000}"/>
    <cellStyle name="Normal 40 4" xfId="101" xr:uid="{00000000-0005-0000-0000-0000F0000000}"/>
    <cellStyle name="Normal 40 5" xfId="113" xr:uid="{00000000-0005-0000-0000-0000F1000000}"/>
    <cellStyle name="Normal 40 6" xfId="125" xr:uid="{00000000-0005-0000-0000-0000F2000000}"/>
    <cellStyle name="Normal 40 7" xfId="137" xr:uid="{00000000-0005-0000-0000-0000F3000000}"/>
    <cellStyle name="Normal 40 8" xfId="149" xr:uid="{00000000-0005-0000-0000-0000F4000000}"/>
    <cellStyle name="Normal 41" xfId="151" xr:uid="{00000000-0005-0000-0000-0000F5000000}"/>
    <cellStyle name="Normal 42" xfId="65" xr:uid="{00000000-0005-0000-0000-0000F6000000}"/>
    <cellStyle name="Normal 43" xfId="188" xr:uid="{00000000-0005-0000-0000-0000F7000000}"/>
    <cellStyle name="Normal 44" xfId="225" xr:uid="{00000000-0005-0000-0000-0000F8000000}"/>
    <cellStyle name="Normal 45" xfId="262" xr:uid="{00000000-0005-0000-0000-0000F9000000}"/>
    <cellStyle name="Normal 46" xfId="263" xr:uid="{00000000-0005-0000-0000-0000FA000000}"/>
    <cellStyle name="Normal 47" xfId="264" xr:uid="{00000000-0005-0000-0000-0000FB000000}"/>
    <cellStyle name="Normal 48" xfId="265" xr:uid="{00000000-0005-0000-0000-0000FC000000}"/>
    <cellStyle name="Normal 49" xfId="268" xr:uid="{00000000-0005-0000-0000-0000FD000000}"/>
    <cellStyle name="Normal 5" xfId="5" xr:uid="{00000000-0005-0000-0000-0000FE000000}"/>
    <cellStyle name="Normal 50" xfId="285" xr:uid="{00000000-0005-0000-0000-0000FF000000}"/>
    <cellStyle name="Normal 51" xfId="286" xr:uid="{00000000-0005-0000-0000-000000010000}"/>
    <cellStyle name="Normal 52" xfId="267" xr:uid="{00000000-0005-0000-0000-000001010000}"/>
    <cellStyle name="Normal 53" xfId="266" xr:uid="{00000000-0005-0000-0000-000002010000}"/>
    <cellStyle name="Normal 54" xfId="291" xr:uid="{00000000-0005-0000-0000-000003010000}"/>
    <cellStyle name="Normal 55" xfId="289" xr:uid="{00000000-0005-0000-0000-000004010000}"/>
    <cellStyle name="Normal 56" xfId="304" xr:uid="{00000000-0005-0000-0000-000005010000}"/>
    <cellStyle name="Normal 57" xfId="305" xr:uid="{00000000-0005-0000-0000-000006010000}"/>
    <cellStyle name="Normal 58" xfId="306" xr:uid="{00000000-0005-0000-0000-000007010000}"/>
    <cellStyle name="Normal 59" xfId="307" xr:uid="{00000000-0005-0000-0000-000008010000}"/>
    <cellStyle name="Normal 6" xfId="6" xr:uid="{00000000-0005-0000-0000-000009010000}"/>
    <cellStyle name="Normal 60" xfId="308" xr:uid="{00000000-0005-0000-0000-00000A010000}"/>
    <cellStyle name="Normal 61" xfId="290" xr:uid="{00000000-0005-0000-0000-00000B010000}"/>
    <cellStyle name="Normal 62" xfId="309" xr:uid="{00000000-0005-0000-0000-00000C010000}"/>
    <cellStyle name="Normal 63" xfId="288" xr:uid="{00000000-0005-0000-0000-00000D010000}"/>
    <cellStyle name="Normal 64" xfId="287" xr:uid="{00000000-0005-0000-0000-00000E010000}"/>
    <cellStyle name="Normal 65" xfId="310" xr:uid="{00000000-0005-0000-0000-00000F010000}"/>
    <cellStyle name="Normal 66" xfId="311" xr:uid="{00000000-0005-0000-0000-000010010000}"/>
    <cellStyle name="Normal 67" xfId="312" xr:uid="{00000000-0005-0000-0000-000011010000}"/>
    <cellStyle name="Normal 7" xfId="7" xr:uid="{00000000-0005-0000-0000-000012010000}"/>
    <cellStyle name="Normal 8" xfId="27" xr:uid="{00000000-0005-0000-0000-000013010000}"/>
    <cellStyle name="Normal 8 10" xfId="17" xr:uid="{00000000-0005-0000-0000-000014010000}"/>
    <cellStyle name="Normal 8 11" xfId="22" xr:uid="{00000000-0005-0000-0000-000015010000}"/>
    <cellStyle name="Normal 8 12" xfId="24" xr:uid="{00000000-0005-0000-0000-000016010000}"/>
    <cellStyle name="Normal 8 13" xfId="25" xr:uid="{00000000-0005-0000-0000-000017010000}"/>
    <cellStyle name="Normal 8 14" xfId="30" xr:uid="{00000000-0005-0000-0000-000018010000}"/>
    <cellStyle name="Normal 8 15" xfId="28" xr:uid="{00000000-0005-0000-0000-000019010000}"/>
    <cellStyle name="Normal 8 16" xfId="29" xr:uid="{00000000-0005-0000-0000-00001A010000}"/>
    <cellStyle name="Normal 8 17" xfId="31" xr:uid="{00000000-0005-0000-0000-00001B010000}"/>
    <cellStyle name="Normal 8 18" xfId="33" xr:uid="{00000000-0005-0000-0000-00001C010000}"/>
    <cellStyle name="Normal 8 19" xfId="35" xr:uid="{00000000-0005-0000-0000-00001D010000}"/>
    <cellStyle name="Normal 8 2" xfId="9" xr:uid="{00000000-0005-0000-0000-00001E010000}"/>
    <cellStyle name="Normal 8 20" xfId="37" xr:uid="{00000000-0005-0000-0000-00001F010000}"/>
    <cellStyle name="Normal 8 21" xfId="39" xr:uid="{00000000-0005-0000-0000-000020010000}"/>
    <cellStyle name="Normal 8 22" xfId="41" xr:uid="{00000000-0005-0000-0000-000021010000}"/>
    <cellStyle name="Normal 8 23" xfId="43" xr:uid="{00000000-0005-0000-0000-000022010000}"/>
    <cellStyle name="Normal 8 24" xfId="45" xr:uid="{00000000-0005-0000-0000-000023010000}"/>
    <cellStyle name="Normal 8 25" xfId="47" xr:uid="{00000000-0005-0000-0000-000024010000}"/>
    <cellStyle name="Normal 8 26" xfId="49" xr:uid="{00000000-0005-0000-0000-000025010000}"/>
    <cellStyle name="Normal 8 3" xfId="10" xr:uid="{00000000-0005-0000-0000-000026010000}"/>
    <cellStyle name="Normal 8 4" xfId="11" xr:uid="{00000000-0005-0000-0000-000027010000}"/>
    <cellStyle name="Normal 8 5" xfId="13" xr:uid="{00000000-0005-0000-0000-000028010000}"/>
    <cellStyle name="Normal 8 6" xfId="15" xr:uid="{00000000-0005-0000-0000-000029010000}"/>
    <cellStyle name="Normal 8 7" xfId="16" xr:uid="{00000000-0005-0000-0000-00002A010000}"/>
    <cellStyle name="Normal 8 8" xfId="19" xr:uid="{00000000-0005-0000-0000-00002B010000}"/>
    <cellStyle name="Normal 8 9" xfId="20" xr:uid="{00000000-0005-0000-0000-00002C010000}"/>
    <cellStyle name="Normal 9" xfId="8" xr:uid="{00000000-0005-0000-0000-00002D010000}"/>
    <cellStyle name="Normal1" xfId="270" xr:uid="{00000000-0005-0000-0000-00002E010000}"/>
    <cellStyle name="Normal3" xfId="271" xr:uid="{00000000-0005-0000-0000-00002F010000}"/>
    <cellStyle name="Normalno 2 3" xfId="282" xr:uid="{00000000-0005-0000-0000-000030010000}"/>
    <cellStyle name="Obično 2" xfId="274" xr:uid="{00000000-0005-0000-0000-000031010000}"/>
    <cellStyle name="Obično_Estimate of cost_Troškovnik" xfId="283" xr:uid="{00000000-0005-0000-0000-000032010000}"/>
    <cellStyle name="Percent [2]" xfId="301" xr:uid="{00000000-0005-0000-0000-000033010000}"/>
    <cellStyle name="Percent 2" xfId="273" xr:uid="{00000000-0005-0000-0000-000034010000}"/>
    <cellStyle name="Total 2" xfId="187" xr:uid="{00000000-0005-0000-0000-000035010000}"/>
    <cellStyle name="Total 3" xfId="224" xr:uid="{00000000-0005-0000-0000-000036010000}"/>
    <cellStyle name="Total 4" xfId="261" xr:uid="{00000000-0005-0000-0000-000037010000}"/>
    <cellStyle name="Währung [0]_PLDT" xfId="302" xr:uid="{00000000-0005-0000-0000-000038010000}"/>
    <cellStyle name="Währung_PLDT" xfId="303" xr:uid="{00000000-0005-0000-0000-000039010000}"/>
  </cellStyles>
  <dxfs count="0"/>
  <tableStyles count="0" defaultTableStyle="TableStyleMedium9" defaultPivotStyle="PivotStyleLight16"/>
  <colors>
    <mruColors>
      <color rgb="FF00A5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view="pageBreakPreview" zoomScaleNormal="130" zoomScaleSheetLayoutView="100" workbookViewId="0">
      <selection activeCell="A32" sqref="A32"/>
    </sheetView>
  </sheetViews>
  <sheetFormatPr defaultRowHeight="12.75"/>
  <cols>
    <col min="10" max="10" width="9" customWidth="1"/>
  </cols>
  <sheetData>
    <row r="1" spans="1:10" s="24" customFormat="1"/>
    <row r="2" spans="1:10" s="26" customFormat="1" ht="15.75">
      <c r="F2" s="30" t="s">
        <v>102</v>
      </c>
      <c r="G2" s="30"/>
      <c r="H2" s="30"/>
      <c r="I2" s="30"/>
      <c r="J2" s="31"/>
    </row>
    <row r="3" spans="1:10" s="26" customFormat="1" ht="15.75">
      <c r="F3" s="30" t="s">
        <v>103</v>
      </c>
      <c r="G3" s="30"/>
      <c r="H3" s="30"/>
      <c r="I3" s="30"/>
      <c r="J3" s="31"/>
    </row>
    <row r="4" spans="1:10" s="26" customFormat="1" ht="15.75">
      <c r="F4" s="30" t="s">
        <v>104</v>
      </c>
      <c r="G4" s="30"/>
      <c r="H4" s="30"/>
      <c r="I4" s="30"/>
      <c r="J4" s="31"/>
    </row>
    <row r="5" spans="1:10" s="26" customFormat="1" ht="15.75">
      <c r="F5" s="30" t="s">
        <v>105</v>
      </c>
      <c r="G5" s="30"/>
      <c r="H5" s="30"/>
      <c r="I5" s="30"/>
      <c r="J5" s="31"/>
    </row>
    <row r="6" spans="1:10" s="24" customFormat="1"/>
    <row r="7" spans="1:10" s="24" customFormat="1"/>
    <row r="8" spans="1:10" s="24" customFormat="1"/>
    <row r="9" spans="1:10" s="24" customFormat="1"/>
    <row r="10" spans="1:10" s="26" customFormat="1" ht="15.75">
      <c r="A10" s="26" t="s">
        <v>106</v>
      </c>
      <c r="D10" s="26" t="s">
        <v>239</v>
      </c>
    </row>
    <row r="11" spans="1:10" s="26" customFormat="1" ht="15.75">
      <c r="D11" s="26" t="s">
        <v>240</v>
      </c>
    </row>
    <row r="12" spans="1:10" s="26" customFormat="1" ht="15.75"/>
    <row r="13" spans="1:10" s="26" customFormat="1" ht="15.75">
      <c r="A13" s="26" t="s">
        <v>107</v>
      </c>
      <c r="D13" s="26" t="s">
        <v>241</v>
      </c>
    </row>
    <row r="14" spans="1:10" s="26" customFormat="1" ht="15.75"/>
    <row r="15" spans="1:10" s="26" customFormat="1" ht="15.75">
      <c r="A15" s="26" t="s">
        <v>108</v>
      </c>
      <c r="D15" s="26" t="s">
        <v>242</v>
      </c>
    </row>
    <row r="16" spans="1:10" s="26" customFormat="1" ht="15.75">
      <c r="D16" s="26" t="s">
        <v>243</v>
      </c>
    </row>
    <row r="17" spans="1:5" s="26" customFormat="1" ht="15.75">
      <c r="D17" s="26" t="s">
        <v>221</v>
      </c>
    </row>
    <row r="18" spans="1:5" s="26" customFormat="1" ht="15.75"/>
    <row r="19" spans="1:5" s="26" customFormat="1" ht="15.75">
      <c r="A19" s="26" t="s">
        <v>109</v>
      </c>
      <c r="D19" s="27" t="s">
        <v>244</v>
      </c>
    </row>
    <row r="20" spans="1:5" s="26" customFormat="1" ht="15.75">
      <c r="D20" s="27"/>
    </row>
    <row r="21" spans="1:5" s="26" customFormat="1" ht="15.75">
      <c r="A21" s="26" t="s">
        <v>110</v>
      </c>
      <c r="D21" s="27" t="s">
        <v>245</v>
      </c>
    </row>
    <row r="22" spans="1:5" s="24" customFormat="1" ht="15.75">
      <c r="A22" s="26"/>
      <c r="D22" s="27"/>
    </row>
    <row r="23" spans="1:5" s="24" customFormat="1" ht="15.75">
      <c r="A23" s="26"/>
      <c r="E23" s="27"/>
    </row>
    <row r="24" spans="1:5" s="24" customFormat="1" ht="16.5">
      <c r="D24" s="28"/>
    </row>
    <row r="25" spans="1:5" s="24" customFormat="1" ht="16.5">
      <c r="D25" s="28"/>
    </row>
    <row r="26" spans="1:5" s="24" customFormat="1" ht="18.75">
      <c r="A26" s="29" t="s">
        <v>377</v>
      </c>
      <c r="D26" s="28"/>
    </row>
    <row r="27" spans="1:5" s="24" customFormat="1" ht="18.75">
      <c r="A27" s="29"/>
      <c r="D27" s="28"/>
    </row>
    <row r="28" spans="1:5" s="24" customFormat="1" ht="16.5">
      <c r="A28" s="26" t="s">
        <v>246</v>
      </c>
      <c r="D28" s="25"/>
    </row>
    <row r="29" spans="1:5" s="24" customFormat="1" ht="16.5">
      <c r="A29" s="26"/>
      <c r="D29" s="25"/>
    </row>
    <row r="30" spans="1:5" s="24" customFormat="1" ht="16.5">
      <c r="A30" s="26" t="s">
        <v>247</v>
      </c>
      <c r="D30" s="25"/>
    </row>
    <row r="31" spans="1:5" s="24" customFormat="1" ht="16.5">
      <c r="A31" s="26"/>
      <c r="D31" s="25"/>
    </row>
    <row r="32" spans="1:5" s="24" customFormat="1" ht="16.5">
      <c r="A32" s="26" t="s">
        <v>111</v>
      </c>
      <c r="D32" s="25"/>
    </row>
    <row r="33" spans="1:10" s="24" customFormat="1" ht="15.75">
      <c r="A33" s="26"/>
      <c r="B33" s="26"/>
      <c r="C33" s="26"/>
      <c r="D33" s="26"/>
      <c r="E33" s="26"/>
      <c r="F33" s="26"/>
      <c r="G33" s="26"/>
      <c r="H33" s="26"/>
      <c r="I33" s="26"/>
      <c r="J33" s="26"/>
    </row>
    <row r="34" spans="1:10" s="24" customFormat="1" ht="15.75">
      <c r="A34" s="26"/>
      <c r="B34" s="26"/>
      <c r="C34" s="26"/>
      <c r="D34" s="26"/>
      <c r="E34" s="26"/>
      <c r="F34" s="26"/>
      <c r="G34" s="26"/>
      <c r="H34" s="26"/>
      <c r="I34" s="26"/>
      <c r="J34" s="26"/>
    </row>
    <row r="35" spans="1:10" s="24" customFormat="1" ht="15.75">
      <c r="A35" s="26"/>
      <c r="B35" s="26"/>
      <c r="C35" s="26"/>
      <c r="D35" s="26"/>
      <c r="E35" s="26"/>
      <c r="F35" s="26"/>
      <c r="G35" s="26"/>
      <c r="H35" s="26"/>
      <c r="I35" s="26"/>
      <c r="J35" s="26"/>
    </row>
    <row r="36" spans="1:10" s="24" customFormat="1" ht="15.75">
      <c r="A36" s="26"/>
      <c r="B36" s="26"/>
      <c r="C36" s="26"/>
      <c r="D36" s="26"/>
      <c r="E36" s="26"/>
      <c r="F36" s="26"/>
      <c r="G36" s="26"/>
      <c r="H36" s="26"/>
      <c r="I36" s="26"/>
      <c r="J36" s="26"/>
    </row>
    <row r="37" spans="1:10" s="24" customFormat="1" ht="15.75">
      <c r="A37" s="26"/>
      <c r="B37" s="26"/>
      <c r="C37" s="26"/>
      <c r="D37" s="26"/>
      <c r="E37" s="26"/>
      <c r="F37" s="26"/>
      <c r="G37" s="26"/>
      <c r="H37" s="26"/>
      <c r="I37" s="26"/>
      <c r="J37" s="26"/>
    </row>
    <row r="38" spans="1:10" s="26" customFormat="1" ht="15.75">
      <c r="A38" s="26" t="s">
        <v>112</v>
      </c>
      <c r="D38" s="26" t="s">
        <v>113</v>
      </c>
    </row>
    <row r="39" spans="1:10" s="26" customFormat="1" ht="15.75"/>
    <row r="40" spans="1:10" s="26" customFormat="1" ht="15.75"/>
    <row r="41" spans="1:10" s="26" customFormat="1" ht="15.75">
      <c r="A41" s="26" t="s">
        <v>114</v>
      </c>
      <c r="D41" s="26" t="s">
        <v>248</v>
      </c>
    </row>
    <row r="42" spans="1:10" s="26" customFormat="1" ht="15.75"/>
    <row r="43" spans="1:10" s="26" customFormat="1" ht="15.75"/>
    <row r="44" spans="1:10" s="26" customFormat="1" ht="15.75"/>
    <row r="45" spans="1:10" s="26" customFormat="1" ht="15.75">
      <c r="A45" s="26" t="s">
        <v>249</v>
      </c>
    </row>
  </sheetData>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view="pageBreakPreview" zoomScaleNormal="100" zoomScaleSheetLayoutView="100" workbookViewId="0">
      <selection activeCell="B5" sqref="B5"/>
    </sheetView>
  </sheetViews>
  <sheetFormatPr defaultRowHeight="12.75"/>
  <cols>
    <col min="1" max="1" width="6.7109375" customWidth="1"/>
    <col min="2" max="2" width="80.7109375" customWidth="1"/>
    <col min="3" max="3" width="8.7109375" customWidth="1"/>
    <col min="4" max="4" width="11.7109375" customWidth="1"/>
    <col min="5" max="5" width="12.85546875" customWidth="1"/>
  </cols>
  <sheetData>
    <row r="1" spans="1:5" ht="13.5">
      <c r="A1" s="1"/>
      <c r="B1" s="1"/>
      <c r="C1" s="18"/>
      <c r="D1" s="11"/>
      <c r="E1" s="2"/>
    </row>
    <row r="2" spans="1:5">
      <c r="A2" s="3"/>
      <c r="B2" s="10" t="s">
        <v>115</v>
      </c>
      <c r="C2" s="19"/>
      <c r="D2" s="12"/>
      <c r="E2" s="4"/>
    </row>
    <row r="3" spans="1:5">
      <c r="A3" s="2"/>
      <c r="B3" s="5"/>
      <c r="C3" s="19"/>
      <c r="D3" s="12"/>
      <c r="E3" s="4"/>
    </row>
    <row r="4" spans="1:5">
      <c r="A4" s="10" t="s">
        <v>5</v>
      </c>
      <c r="B4" s="10" t="s">
        <v>8</v>
      </c>
      <c r="C4" s="20"/>
      <c r="D4" s="21"/>
      <c r="E4" s="6"/>
    </row>
    <row r="5" spans="1:5" ht="41.25" customHeight="1">
      <c r="A5" s="10"/>
      <c r="B5" s="15" t="s">
        <v>9</v>
      </c>
      <c r="C5" s="15"/>
      <c r="D5" s="13"/>
      <c r="E5" s="5"/>
    </row>
    <row r="6" spans="1:5" ht="28.5" customHeight="1">
      <c r="A6" s="7"/>
      <c r="B6" s="17" t="s">
        <v>10</v>
      </c>
      <c r="C6" s="17"/>
      <c r="D6" s="14"/>
      <c r="E6" s="8"/>
    </row>
    <row r="7" spans="1:5" ht="140.25">
      <c r="A7" s="7"/>
      <c r="B7" s="17" t="s">
        <v>61</v>
      </c>
      <c r="C7" s="17"/>
      <c r="D7" s="14"/>
      <c r="E7" s="8"/>
    </row>
    <row r="8" spans="1:5" ht="25.5">
      <c r="A8" s="7"/>
      <c r="B8" s="17" t="s">
        <v>11</v>
      </c>
      <c r="C8" s="17"/>
      <c r="D8" s="14"/>
      <c r="E8" s="8"/>
    </row>
    <row r="9" spans="1:5" ht="25.5">
      <c r="A9" s="7"/>
      <c r="B9" s="16" t="s">
        <v>12</v>
      </c>
      <c r="C9" s="16"/>
      <c r="D9" s="14"/>
      <c r="E9" s="8"/>
    </row>
    <row r="10" spans="1:5" ht="25.5">
      <c r="A10" s="7"/>
      <c r="B10" s="16" t="s">
        <v>13</v>
      </c>
      <c r="C10" s="16"/>
      <c r="D10" s="13"/>
      <c r="E10" s="15"/>
    </row>
    <row r="11" spans="1:5" ht="51">
      <c r="A11" s="7"/>
      <c r="B11" s="16" t="s">
        <v>14</v>
      </c>
      <c r="C11" s="16"/>
      <c r="D11" s="22"/>
      <c r="E11" s="9"/>
    </row>
    <row r="12" spans="1:5" ht="38.25">
      <c r="A12" s="7"/>
      <c r="B12" s="16" t="s">
        <v>15</v>
      </c>
      <c r="C12" s="16"/>
      <c r="D12" s="22"/>
      <c r="E12" s="9"/>
    </row>
    <row r="13" spans="1:5">
      <c r="A13" s="7"/>
      <c r="B13" s="16" t="s">
        <v>16</v>
      </c>
      <c r="C13" s="16"/>
      <c r="D13" s="22"/>
      <c r="E13" s="9"/>
    </row>
    <row r="14" spans="1:5">
      <c r="A14" s="7"/>
      <c r="B14" s="16" t="s">
        <v>17</v>
      </c>
      <c r="C14" s="16"/>
      <c r="D14" s="22"/>
      <c r="E14" s="9"/>
    </row>
    <row r="15" spans="1:5" ht="25.5">
      <c r="A15" s="7"/>
      <c r="B15" s="16" t="s">
        <v>18</v>
      </c>
      <c r="C15" s="16"/>
      <c r="D15" s="22"/>
      <c r="E15" s="9"/>
    </row>
    <row r="16" spans="1:5" ht="27.75" customHeight="1">
      <c r="A16" s="7"/>
      <c r="B16" s="9" t="s">
        <v>19</v>
      </c>
      <c r="C16" s="9"/>
      <c r="D16" s="22"/>
      <c r="E16" s="9"/>
    </row>
    <row r="17" spans="1:5" ht="63.75">
      <c r="A17" s="7"/>
      <c r="B17" s="9" t="s">
        <v>7</v>
      </c>
      <c r="C17" s="23"/>
      <c r="D17" s="22"/>
      <c r="E17" s="9"/>
    </row>
    <row r="18" spans="1:5">
      <c r="A18" s="7"/>
      <c r="B18" s="9"/>
      <c r="C18" s="23"/>
      <c r="D18" s="22"/>
      <c r="E18" s="9"/>
    </row>
    <row r="19" spans="1:5">
      <c r="A19" s="10" t="s">
        <v>20</v>
      </c>
      <c r="B19" s="10" t="s">
        <v>21</v>
      </c>
      <c r="C19" s="10"/>
      <c r="D19" s="22"/>
      <c r="E19" s="9"/>
    </row>
    <row r="20" spans="1:5" ht="25.5">
      <c r="A20" s="10"/>
      <c r="B20" s="16" t="s">
        <v>22</v>
      </c>
      <c r="C20" s="16"/>
      <c r="D20" s="22"/>
      <c r="E20" s="9"/>
    </row>
    <row r="21" spans="1:5" ht="38.25">
      <c r="A21" s="10"/>
      <c r="B21" s="16" t="s">
        <v>23</v>
      </c>
      <c r="C21" s="16"/>
      <c r="D21" s="22"/>
      <c r="E21" s="9"/>
    </row>
    <row r="22" spans="1:5">
      <c r="A22" s="10"/>
      <c r="B22" s="10"/>
      <c r="C22" s="23"/>
      <c r="D22" s="22"/>
      <c r="E22" s="9"/>
    </row>
    <row r="23" spans="1:5" ht="13.5" customHeight="1">
      <c r="A23" s="10" t="s">
        <v>24</v>
      </c>
      <c r="B23" s="10" t="s">
        <v>25</v>
      </c>
      <c r="C23" s="10"/>
      <c r="D23" s="22"/>
      <c r="E23" s="9"/>
    </row>
    <row r="24" spans="1:5" ht="92.25" customHeight="1">
      <c r="A24" s="10"/>
      <c r="B24" s="16" t="s">
        <v>26</v>
      </c>
      <c r="C24" s="16"/>
      <c r="D24" s="22"/>
      <c r="E24" s="9"/>
    </row>
    <row r="25" spans="1:5">
      <c r="A25" s="10"/>
      <c r="B25" s="10"/>
      <c r="C25" s="23"/>
      <c r="D25" s="22"/>
      <c r="E25" s="9"/>
    </row>
    <row r="26" spans="1:5">
      <c r="A26" s="10" t="s">
        <v>27</v>
      </c>
      <c r="B26" s="10" t="s">
        <v>28</v>
      </c>
      <c r="C26" s="10"/>
      <c r="D26" s="22"/>
      <c r="E26" s="9"/>
    </row>
    <row r="27" spans="1:5" ht="25.5">
      <c r="A27" s="10"/>
      <c r="B27" s="16" t="s">
        <v>29</v>
      </c>
      <c r="C27" s="16"/>
      <c r="D27" s="22"/>
      <c r="E27" s="9"/>
    </row>
    <row r="28" spans="1:5">
      <c r="A28" s="10"/>
      <c r="B28" s="16" t="s">
        <v>30</v>
      </c>
      <c r="C28" s="16"/>
      <c r="D28" s="22"/>
      <c r="E28" s="9"/>
    </row>
    <row r="29" spans="1:5" ht="25.5">
      <c r="A29" s="10"/>
      <c r="B29" s="16" t="s">
        <v>31</v>
      </c>
      <c r="C29" s="16"/>
      <c r="D29" s="22"/>
      <c r="E29" s="9"/>
    </row>
    <row r="30" spans="1:5">
      <c r="A30" s="10"/>
      <c r="B30" s="16" t="s">
        <v>30</v>
      </c>
      <c r="C30" s="16"/>
      <c r="D30" s="22"/>
      <c r="E30" s="9"/>
    </row>
    <row r="31" spans="1:5">
      <c r="A31" s="10"/>
      <c r="B31" s="16" t="s">
        <v>32</v>
      </c>
      <c r="C31" s="16"/>
      <c r="D31" s="22"/>
      <c r="E31" s="9"/>
    </row>
    <row r="32" spans="1:5">
      <c r="A32" s="10"/>
      <c r="B32" s="16" t="s">
        <v>33</v>
      </c>
      <c r="C32" s="16"/>
      <c r="D32" s="22"/>
      <c r="E32" s="9"/>
    </row>
  </sheetData>
  <pageMargins left="0.7" right="0.7" top="0.75" bottom="0.75" header="0.3" footer="0.3"/>
  <pageSetup paperSize="9" orientation="portrait" r:id="rId1"/>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45"/>
  <sheetViews>
    <sheetView tabSelected="1" view="pageBreakPreview" zoomScaleNormal="100" zoomScaleSheetLayoutView="100" workbookViewId="0">
      <selection activeCell="E8" sqref="E8"/>
    </sheetView>
  </sheetViews>
  <sheetFormatPr defaultRowHeight="12.75"/>
  <cols>
    <col min="1" max="1" width="6.7109375" style="43" customWidth="1"/>
    <col min="2" max="2" width="45.7109375" style="181" customWidth="1"/>
    <col min="3" max="3" width="7.85546875" style="182" customWidth="1"/>
    <col min="4" max="4" width="7.85546875" style="161" customWidth="1"/>
    <col min="5" max="5" width="9.28515625" style="446" customWidth="1"/>
    <col min="6" max="6" width="11" style="41" customWidth="1"/>
    <col min="7" max="7" width="11.7109375" style="42" bestFit="1" customWidth="1"/>
    <col min="8" max="8" width="9.140625" style="43"/>
    <col min="9" max="9" width="11.28515625" style="43" bestFit="1" customWidth="1"/>
    <col min="10" max="10" width="54.5703125" style="43" customWidth="1"/>
    <col min="11" max="16384" width="9.140625" style="43"/>
  </cols>
  <sheetData>
    <row r="1" spans="1:7" s="32" customFormat="1" ht="24" customHeight="1">
      <c r="A1" s="32" t="s">
        <v>2</v>
      </c>
      <c r="B1" s="32" t="s">
        <v>1</v>
      </c>
      <c r="C1" s="33" t="s">
        <v>438</v>
      </c>
      <c r="D1" s="34" t="s">
        <v>0</v>
      </c>
      <c r="E1" s="35" t="s">
        <v>390</v>
      </c>
      <c r="F1" s="36" t="s">
        <v>440</v>
      </c>
      <c r="G1" s="37"/>
    </row>
    <row r="2" spans="1:7" ht="13.5" customHeight="1">
      <c r="A2" s="38"/>
      <c r="B2" s="38"/>
      <c r="C2" s="39"/>
      <c r="D2" s="40"/>
      <c r="E2" s="427"/>
    </row>
    <row r="3" spans="1:7">
      <c r="A3" s="44">
        <v>1</v>
      </c>
      <c r="B3" s="45" t="s">
        <v>34</v>
      </c>
      <c r="C3" s="46"/>
      <c r="D3" s="47"/>
      <c r="E3" s="428"/>
      <c r="F3" s="48"/>
    </row>
    <row r="4" spans="1:7">
      <c r="A4" s="49"/>
      <c r="B4" s="50"/>
      <c r="C4" s="51"/>
      <c r="D4" s="52"/>
      <c r="E4" s="429"/>
      <c r="F4" s="53"/>
    </row>
    <row r="5" spans="1:7" ht="79.5" customHeight="1">
      <c r="A5" s="54" t="s">
        <v>116</v>
      </c>
      <c r="B5" s="55" t="s">
        <v>62</v>
      </c>
      <c r="C5" s="56"/>
      <c r="D5" s="57"/>
      <c r="E5" s="78"/>
      <c r="F5" s="58"/>
    </row>
    <row r="6" spans="1:7">
      <c r="A6" s="59"/>
      <c r="B6" s="60"/>
      <c r="C6" s="61" t="s">
        <v>35</v>
      </c>
      <c r="D6" s="62">
        <v>1</v>
      </c>
      <c r="E6" s="430"/>
      <c r="F6" s="63">
        <f>ROUND(D6*E6,2)</f>
        <v>0</v>
      </c>
    </row>
    <row r="7" spans="1:7" ht="92.25" customHeight="1">
      <c r="A7" s="54" t="s">
        <v>117</v>
      </c>
      <c r="B7" s="55" t="s">
        <v>479</v>
      </c>
      <c r="C7" s="56"/>
      <c r="D7" s="57"/>
      <c r="E7" s="78"/>
      <c r="F7" s="58"/>
    </row>
    <row r="8" spans="1:7">
      <c r="A8" s="59"/>
      <c r="B8" s="60"/>
      <c r="C8" s="61" t="s">
        <v>35</v>
      </c>
      <c r="D8" s="62">
        <v>1</v>
      </c>
      <c r="E8" s="430"/>
      <c r="F8" s="63">
        <f>ROUND(D8*E8,2)</f>
        <v>0</v>
      </c>
    </row>
    <row r="9" spans="1:7" s="69" customFormat="1" ht="38.25">
      <c r="A9" s="64" t="s">
        <v>118</v>
      </c>
      <c r="B9" s="65" t="s">
        <v>466</v>
      </c>
      <c r="C9" s="66"/>
      <c r="D9" s="67"/>
      <c r="E9" s="78"/>
      <c r="F9" s="68"/>
    </row>
    <row r="10" spans="1:7" s="69" customFormat="1" ht="127.5">
      <c r="A10" s="70"/>
      <c r="B10" s="71" t="s">
        <v>429</v>
      </c>
      <c r="C10" s="72"/>
      <c r="D10" s="73"/>
      <c r="E10" s="82"/>
      <c r="F10" s="74"/>
    </row>
    <row r="11" spans="1:7" s="69" customFormat="1" ht="184.5" customHeight="1">
      <c r="A11" s="70"/>
      <c r="B11" s="71" t="s">
        <v>430</v>
      </c>
      <c r="C11" s="72"/>
      <c r="D11" s="73"/>
      <c r="E11" s="82"/>
      <c r="F11" s="74"/>
    </row>
    <row r="12" spans="1:7" s="69" customFormat="1">
      <c r="A12" s="75"/>
      <c r="B12" s="76"/>
      <c r="C12" s="77" t="s">
        <v>35</v>
      </c>
      <c r="D12" s="62">
        <v>1</v>
      </c>
      <c r="E12" s="430"/>
      <c r="F12" s="63">
        <f>ROUND(D12*E12,2)</f>
        <v>0</v>
      </c>
    </row>
    <row r="13" spans="1:7" s="80" customFormat="1" ht="38.25">
      <c r="A13" s="64" t="s">
        <v>120</v>
      </c>
      <c r="B13" s="65" t="s">
        <v>447</v>
      </c>
      <c r="C13" s="66"/>
      <c r="D13" s="57"/>
      <c r="E13" s="78"/>
      <c r="F13" s="79"/>
    </row>
    <row r="14" spans="1:7" s="80" customFormat="1" ht="132" customHeight="1">
      <c r="A14" s="70"/>
      <c r="B14" s="71" t="s">
        <v>431</v>
      </c>
      <c r="C14" s="72"/>
      <c r="D14" s="81"/>
      <c r="E14" s="82"/>
      <c r="F14" s="83"/>
    </row>
    <row r="15" spans="1:7" s="80" customFormat="1">
      <c r="A15" s="75"/>
      <c r="B15" s="76"/>
      <c r="C15" s="77" t="s">
        <v>35</v>
      </c>
      <c r="D15" s="62">
        <v>1</v>
      </c>
      <c r="E15" s="430"/>
      <c r="F15" s="63">
        <f>ROUND(D15*E15,2)</f>
        <v>0</v>
      </c>
    </row>
    <row r="16" spans="1:7" s="80" customFormat="1" ht="38.25">
      <c r="A16" s="64" t="s">
        <v>121</v>
      </c>
      <c r="B16" s="65" t="s">
        <v>448</v>
      </c>
      <c r="C16" s="66"/>
      <c r="D16" s="57"/>
      <c r="E16" s="78"/>
      <c r="F16" s="79"/>
    </row>
    <row r="17" spans="1:6" s="80" customFormat="1" ht="105" customHeight="1">
      <c r="A17" s="70"/>
      <c r="B17" s="71" t="s">
        <v>432</v>
      </c>
      <c r="C17" s="72"/>
      <c r="D17" s="81"/>
      <c r="E17" s="82"/>
      <c r="F17" s="83"/>
    </row>
    <row r="18" spans="1:6" s="80" customFormat="1">
      <c r="A18" s="75"/>
      <c r="B18" s="76"/>
      <c r="C18" s="77" t="s">
        <v>35</v>
      </c>
      <c r="D18" s="62">
        <v>1</v>
      </c>
      <c r="E18" s="430"/>
      <c r="F18" s="63">
        <f>ROUND(D18*E18,2)</f>
        <v>0</v>
      </c>
    </row>
    <row r="19" spans="1:6" ht="38.25">
      <c r="A19" s="84"/>
      <c r="B19" s="85" t="s">
        <v>119</v>
      </c>
      <c r="C19" s="86"/>
      <c r="D19" s="87"/>
      <c r="E19" s="431"/>
      <c r="F19" s="88"/>
    </row>
    <row r="20" spans="1:6">
      <c r="A20" s="64" t="s">
        <v>122</v>
      </c>
      <c r="B20" s="65" t="s">
        <v>250</v>
      </c>
      <c r="C20" s="66"/>
      <c r="D20" s="57"/>
      <c r="E20" s="78"/>
      <c r="F20" s="79"/>
    </row>
    <row r="21" spans="1:6">
      <c r="A21" s="84"/>
      <c r="B21" s="89"/>
      <c r="C21" s="90" t="s">
        <v>3</v>
      </c>
      <c r="D21" s="87">
        <v>25</v>
      </c>
      <c r="E21" s="431"/>
      <c r="F21" s="63">
        <f>ROUND(D21*E21,2)</f>
        <v>0</v>
      </c>
    </row>
    <row r="22" spans="1:6" ht="25.5">
      <c r="A22" s="64"/>
      <c r="B22" s="91" t="s">
        <v>251</v>
      </c>
      <c r="C22" s="92"/>
      <c r="D22" s="57"/>
      <c r="E22" s="78"/>
      <c r="F22" s="79"/>
    </row>
    <row r="23" spans="1:6">
      <c r="A23" s="64" t="s">
        <v>123</v>
      </c>
      <c r="B23" s="65" t="s">
        <v>252</v>
      </c>
      <c r="C23" s="66"/>
      <c r="D23" s="57"/>
      <c r="E23" s="78"/>
      <c r="F23" s="79"/>
    </row>
    <row r="24" spans="1:6">
      <c r="A24" s="84"/>
      <c r="B24" s="89"/>
      <c r="C24" s="90" t="s">
        <v>3</v>
      </c>
      <c r="D24" s="87">
        <v>20</v>
      </c>
      <c r="E24" s="431"/>
      <c r="F24" s="63">
        <f>ROUND(D24*E24,2)</f>
        <v>0</v>
      </c>
    </row>
    <row r="25" spans="1:6">
      <c r="A25" s="64" t="s">
        <v>124</v>
      </c>
      <c r="B25" s="65" t="s">
        <v>253</v>
      </c>
      <c r="C25" s="66"/>
      <c r="D25" s="57"/>
      <c r="E25" s="78"/>
      <c r="F25" s="79"/>
    </row>
    <row r="26" spans="1:6">
      <c r="A26" s="84"/>
      <c r="B26" s="89"/>
      <c r="C26" s="90" t="s">
        <v>3</v>
      </c>
      <c r="D26" s="87">
        <v>25</v>
      </c>
      <c r="E26" s="431"/>
      <c r="F26" s="63">
        <f>ROUND(D26*E26,2)</f>
        <v>0</v>
      </c>
    </row>
    <row r="27" spans="1:6">
      <c r="A27" s="64" t="s">
        <v>125</v>
      </c>
      <c r="B27" s="65" t="s">
        <v>254</v>
      </c>
      <c r="C27" s="66"/>
      <c r="D27" s="57"/>
      <c r="E27" s="78"/>
      <c r="F27" s="79"/>
    </row>
    <row r="28" spans="1:6">
      <c r="A28" s="84"/>
      <c r="B28" s="89"/>
      <c r="C28" s="90" t="s">
        <v>3</v>
      </c>
      <c r="D28" s="87">
        <v>30</v>
      </c>
      <c r="E28" s="431"/>
      <c r="F28" s="63">
        <f>ROUND(D28*E28,2)</f>
        <v>0</v>
      </c>
    </row>
    <row r="29" spans="1:6">
      <c r="A29" s="64" t="s">
        <v>126</v>
      </c>
      <c r="B29" s="65" t="s">
        <v>255</v>
      </c>
      <c r="C29" s="66"/>
      <c r="D29" s="57"/>
      <c r="E29" s="78"/>
      <c r="F29" s="79"/>
    </row>
    <row r="30" spans="1:6">
      <c r="A30" s="84"/>
      <c r="B30" s="89"/>
      <c r="C30" s="90" t="s">
        <v>3</v>
      </c>
      <c r="D30" s="87">
        <v>40</v>
      </c>
      <c r="E30" s="431"/>
      <c r="F30" s="63">
        <f>ROUND(D30*E30,2)</f>
        <v>0</v>
      </c>
    </row>
    <row r="31" spans="1:6" ht="38.25">
      <c r="A31" s="93"/>
      <c r="B31" s="94" t="s">
        <v>480</v>
      </c>
      <c r="C31" s="95"/>
      <c r="D31" s="96"/>
      <c r="E31" s="432"/>
      <c r="F31" s="97"/>
    </row>
    <row r="32" spans="1:6">
      <c r="A32" s="64" t="s">
        <v>127</v>
      </c>
      <c r="B32" s="65" t="s">
        <v>237</v>
      </c>
      <c r="C32" s="66"/>
      <c r="D32" s="98"/>
      <c r="E32" s="433"/>
      <c r="F32" s="99"/>
    </row>
    <row r="33" spans="1:6">
      <c r="A33" s="84"/>
      <c r="B33" s="89"/>
      <c r="C33" s="90" t="s">
        <v>3</v>
      </c>
      <c r="D33" s="100">
        <v>3</v>
      </c>
      <c r="E33" s="434"/>
      <c r="F33" s="63">
        <f>ROUND(D33*E33,2)</f>
        <v>0</v>
      </c>
    </row>
    <row r="34" spans="1:6">
      <c r="A34" s="64" t="s">
        <v>128</v>
      </c>
      <c r="B34" s="65" t="s">
        <v>81</v>
      </c>
      <c r="C34" s="66"/>
      <c r="D34" s="98"/>
      <c r="E34" s="433"/>
      <c r="F34" s="99"/>
    </row>
    <row r="35" spans="1:6">
      <c r="A35" s="84"/>
      <c r="B35" s="89"/>
      <c r="C35" s="90" t="s">
        <v>3</v>
      </c>
      <c r="D35" s="100">
        <v>20</v>
      </c>
      <c r="E35" s="434"/>
      <c r="F35" s="63">
        <f>ROUND(D35*E35,2)</f>
        <v>0</v>
      </c>
    </row>
    <row r="36" spans="1:6">
      <c r="A36" s="64" t="s">
        <v>129</v>
      </c>
      <c r="B36" s="101" t="s">
        <v>82</v>
      </c>
      <c r="C36" s="102"/>
      <c r="D36" s="98"/>
      <c r="E36" s="433"/>
      <c r="F36" s="79"/>
    </row>
    <row r="37" spans="1:6">
      <c r="A37" s="84"/>
      <c r="B37" s="89"/>
      <c r="C37" s="90" t="s">
        <v>3</v>
      </c>
      <c r="D37" s="100">
        <v>40</v>
      </c>
      <c r="E37" s="434"/>
      <c r="F37" s="63">
        <f>ROUND(D37*E37,2)</f>
        <v>0</v>
      </c>
    </row>
    <row r="38" spans="1:6">
      <c r="A38" s="64" t="s">
        <v>222</v>
      </c>
      <c r="B38" s="91" t="s">
        <v>64</v>
      </c>
      <c r="C38" s="92"/>
      <c r="D38" s="98"/>
      <c r="E38" s="433"/>
      <c r="F38" s="79"/>
    </row>
    <row r="39" spans="1:6">
      <c r="A39" s="70"/>
      <c r="B39" s="103"/>
      <c r="C39" s="104" t="s">
        <v>4</v>
      </c>
      <c r="D39" s="81">
        <v>1</v>
      </c>
      <c r="E39" s="82"/>
      <c r="F39" s="63">
        <f>ROUND(D39*E39,2)</f>
        <v>0</v>
      </c>
    </row>
    <row r="40" spans="1:6" ht="27" customHeight="1">
      <c r="A40" s="64" t="s">
        <v>223</v>
      </c>
      <c r="B40" s="105" t="s">
        <v>439</v>
      </c>
      <c r="C40" s="106"/>
      <c r="D40" s="98"/>
      <c r="E40" s="433"/>
      <c r="F40" s="99"/>
    </row>
    <row r="41" spans="1:6">
      <c r="A41" s="70"/>
      <c r="B41" s="107"/>
      <c r="C41" s="108" t="s">
        <v>88</v>
      </c>
      <c r="D41" s="52">
        <v>30</v>
      </c>
      <c r="E41" s="429"/>
      <c r="F41" s="63">
        <f>ROUND(D41*E41,2)</f>
        <v>0</v>
      </c>
    </row>
    <row r="42" spans="1:6" ht="65.25" customHeight="1">
      <c r="A42" s="64" t="s">
        <v>224</v>
      </c>
      <c r="B42" s="91" t="s">
        <v>441</v>
      </c>
      <c r="C42" s="92"/>
      <c r="D42" s="98"/>
      <c r="E42" s="433"/>
      <c r="F42" s="79"/>
    </row>
    <row r="43" spans="1:6">
      <c r="A43" s="75"/>
      <c r="B43" s="109"/>
      <c r="C43" s="110" t="s">
        <v>4</v>
      </c>
      <c r="D43" s="111">
        <v>4</v>
      </c>
      <c r="E43" s="435"/>
      <c r="F43" s="63">
        <f>ROUND(D43*E43,2)</f>
        <v>0</v>
      </c>
    </row>
    <row r="44" spans="1:6" ht="64.5" customHeight="1">
      <c r="A44" s="64" t="s">
        <v>225</v>
      </c>
      <c r="B44" s="91" t="s">
        <v>442</v>
      </c>
      <c r="C44" s="92"/>
      <c r="D44" s="98"/>
      <c r="E44" s="433"/>
      <c r="F44" s="79"/>
    </row>
    <row r="45" spans="1:6">
      <c r="A45" s="70"/>
      <c r="B45" s="107"/>
      <c r="C45" s="108" t="s">
        <v>4</v>
      </c>
      <c r="D45" s="52">
        <v>20</v>
      </c>
      <c r="E45" s="429"/>
      <c r="F45" s="63">
        <f>ROUND(D45*E45,2)</f>
        <v>0</v>
      </c>
    </row>
    <row r="46" spans="1:6" ht="38.25">
      <c r="A46" s="64" t="s">
        <v>226</v>
      </c>
      <c r="B46" s="91" t="s">
        <v>481</v>
      </c>
      <c r="C46" s="92"/>
      <c r="D46" s="98"/>
      <c r="E46" s="433"/>
      <c r="F46" s="79"/>
    </row>
    <row r="47" spans="1:6">
      <c r="A47" s="75"/>
      <c r="B47" s="109"/>
      <c r="C47" s="110" t="s">
        <v>35</v>
      </c>
      <c r="D47" s="111">
        <v>1</v>
      </c>
      <c r="E47" s="435"/>
      <c r="F47" s="63">
        <f>ROUND(D47*E47,2)</f>
        <v>0</v>
      </c>
    </row>
    <row r="48" spans="1:6">
      <c r="A48" s="84"/>
      <c r="B48" s="112"/>
      <c r="C48" s="90"/>
      <c r="D48" s="100"/>
      <c r="E48" s="434"/>
      <c r="F48" s="113"/>
    </row>
    <row r="49" spans="1:6">
      <c r="A49" s="114">
        <v>1</v>
      </c>
      <c r="B49" s="115" t="s">
        <v>36</v>
      </c>
      <c r="C49" s="116"/>
      <c r="D49" s="117"/>
      <c r="E49" s="436"/>
      <c r="F49" s="118">
        <f>SUM(F6:F47)</f>
        <v>0</v>
      </c>
    </row>
    <row r="50" spans="1:6">
      <c r="A50" s="84"/>
      <c r="B50" s="112"/>
      <c r="C50" s="90"/>
      <c r="D50" s="100"/>
      <c r="E50" s="434"/>
      <c r="F50" s="113"/>
    </row>
    <row r="51" spans="1:6">
      <c r="A51" s="119">
        <v>2</v>
      </c>
      <c r="B51" s="115" t="s">
        <v>37</v>
      </c>
      <c r="C51" s="116"/>
      <c r="D51" s="120"/>
      <c r="E51" s="437"/>
      <c r="F51" s="121"/>
    </row>
    <row r="52" spans="1:6">
      <c r="A52" s="84"/>
      <c r="B52" s="122"/>
      <c r="C52" s="123"/>
      <c r="D52" s="87"/>
      <c r="E52" s="431"/>
      <c r="F52" s="88"/>
    </row>
    <row r="53" spans="1:6" ht="38.25">
      <c r="A53" s="64" t="s">
        <v>130</v>
      </c>
      <c r="B53" s="101" t="s">
        <v>256</v>
      </c>
      <c r="C53" s="102"/>
      <c r="D53" s="98"/>
      <c r="E53" s="433"/>
      <c r="F53" s="79"/>
    </row>
    <row r="54" spans="1:6">
      <c r="A54" s="70"/>
      <c r="B54" s="124"/>
      <c r="C54" s="125" t="s">
        <v>4</v>
      </c>
      <c r="D54" s="100">
        <v>3</v>
      </c>
      <c r="E54" s="434"/>
      <c r="F54" s="63">
        <f>ROUND(D54*E54,2)</f>
        <v>0</v>
      </c>
    </row>
    <row r="55" spans="1:6">
      <c r="A55" s="64"/>
      <c r="B55" s="126"/>
      <c r="C55" s="127"/>
      <c r="D55" s="98"/>
      <c r="E55" s="433"/>
      <c r="F55" s="79"/>
    </row>
    <row r="56" spans="1:6" ht="38.25">
      <c r="A56" s="84"/>
      <c r="B56" s="122" t="s">
        <v>227</v>
      </c>
      <c r="C56" s="123"/>
      <c r="D56" s="100"/>
      <c r="E56" s="434"/>
      <c r="F56" s="88"/>
    </row>
    <row r="57" spans="1:6">
      <c r="A57" s="70"/>
      <c r="B57" s="128"/>
      <c r="C57" s="129"/>
      <c r="D57" s="87"/>
      <c r="E57" s="431"/>
      <c r="F57" s="88"/>
    </row>
    <row r="58" spans="1:6">
      <c r="A58" s="64" t="s">
        <v>131</v>
      </c>
      <c r="B58" s="101" t="s">
        <v>69</v>
      </c>
      <c r="C58" s="102"/>
      <c r="D58" s="98"/>
      <c r="E58" s="433"/>
      <c r="F58" s="79"/>
    </row>
    <row r="59" spans="1:6">
      <c r="A59" s="70"/>
      <c r="B59" s="124"/>
      <c r="C59" s="125" t="s">
        <v>4</v>
      </c>
      <c r="D59" s="100">
        <v>16</v>
      </c>
      <c r="E59" s="434"/>
      <c r="F59" s="63">
        <f>ROUND(D59*E59,2)</f>
        <v>0</v>
      </c>
    </row>
    <row r="60" spans="1:6">
      <c r="A60" s="64" t="s">
        <v>132</v>
      </c>
      <c r="B60" s="101" t="s">
        <v>68</v>
      </c>
      <c r="C60" s="102"/>
      <c r="D60" s="98"/>
      <c r="E60" s="433"/>
      <c r="F60" s="79"/>
    </row>
    <row r="61" spans="1:6">
      <c r="A61" s="70"/>
      <c r="B61" s="124"/>
      <c r="C61" s="125" t="s">
        <v>4</v>
      </c>
      <c r="D61" s="100">
        <v>35</v>
      </c>
      <c r="E61" s="434"/>
      <c r="F61" s="63">
        <f>ROUND(D61*E61,2)</f>
        <v>0</v>
      </c>
    </row>
    <row r="62" spans="1:6">
      <c r="A62" s="64" t="s">
        <v>133</v>
      </c>
      <c r="B62" s="130" t="s">
        <v>70</v>
      </c>
      <c r="C62" s="131"/>
      <c r="D62" s="98"/>
      <c r="E62" s="433"/>
      <c r="F62" s="79"/>
    </row>
    <row r="63" spans="1:6">
      <c r="A63" s="84"/>
      <c r="B63" s="124"/>
      <c r="C63" s="125" t="s">
        <v>4</v>
      </c>
      <c r="D63" s="100">
        <v>45</v>
      </c>
      <c r="E63" s="434"/>
      <c r="F63" s="63">
        <f>ROUND(D63*E63,2)</f>
        <v>0</v>
      </c>
    </row>
    <row r="64" spans="1:6">
      <c r="A64" s="64" t="s">
        <v>134</v>
      </c>
      <c r="B64" s="130" t="s">
        <v>449</v>
      </c>
      <c r="C64" s="131"/>
      <c r="D64" s="98"/>
      <c r="E64" s="433"/>
      <c r="F64" s="79"/>
    </row>
    <row r="65" spans="1:6">
      <c r="A65" s="84"/>
      <c r="B65" s="124"/>
      <c r="C65" s="125" t="s">
        <v>4</v>
      </c>
      <c r="D65" s="100">
        <v>8</v>
      </c>
      <c r="E65" s="434"/>
      <c r="F65" s="63">
        <f>ROUND(D65*E65,2)</f>
        <v>0</v>
      </c>
    </row>
    <row r="66" spans="1:6" ht="41.25" customHeight="1">
      <c r="A66" s="64"/>
      <c r="B66" s="132" t="s">
        <v>257</v>
      </c>
      <c r="C66" s="127"/>
      <c r="D66" s="98"/>
      <c r="E66" s="433"/>
      <c r="F66" s="79"/>
    </row>
    <row r="67" spans="1:6">
      <c r="A67" s="64" t="s">
        <v>135</v>
      </c>
      <c r="B67" s="130" t="s">
        <v>258</v>
      </c>
      <c r="C67" s="131"/>
      <c r="D67" s="98"/>
      <c r="E67" s="433"/>
      <c r="F67" s="79"/>
    </row>
    <row r="68" spans="1:6">
      <c r="A68" s="84"/>
      <c r="B68" s="124"/>
      <c r="C68" s="125" t="s">
        <v>3</v>
      </c>
      <c r="D68" s="100">
        <v>25</v>
      </c>
      <c r="E68" s="434"/>
      <c r="F68" s="63">
        <f>ROUND(D68*E68,2)</f>
        <v>0</v>
      </c>
    </row>
    <row r="69" spans="1:6" ht="54" customHeight="1">
      <c r="A69" s="64"/>
      <c r="B69" s="132" t="s">
        <v>482</v>
      </c>
      <c r="C69" s="127"/>
      <c r="D69" s="98"/>
      <c r="E69" s="433"/>
      <c r="F69" s="79"/>
    </row>
    <row r="70" spans="1:6">
      <c r="A70" s="64" t="s">
        <v>136</v>
      </c>
      <c r="B70" s="130" t="s">
        <v>259</v>
      </c>
      <c r="C70" s="131"/>
      <c r="D70" s="98"/>
      <c r="E70" s="433"/>
      <c r="F70" s="79"/>
    </row>
    <row r="71" spans="1:6">
      <c r="A71" s="84"/>
      <c r="B71" s="124"/>
      <c r="C71" s="125" t="s">
        <v>3</v>
      </c>
      <c r="D71" s="100">
        <v>50</v>
      </c>
      <c r="E71" s="434"/>
      <c r="F71" s="63">
        <f>ROUND(D71*E71,2)</f>
        <v>0</v>
      </c>
    </row>
    <row r="72" spans="1:6">
      <c r="A72" s="64" t="s">
        <v>137</v>
      </c>
      <c r="B72" s="130" t="s">
        <v>260</v>
      </c>
      <c r="C72" s="131"/>
      <c r="D72" s="98"/>
      <c r="E72" s="433"/>
      <c r="F72" s="79"/>
    </row>
    <row r="73" spans="1:6">
      <c r="A73" s="84"/>
      <c r="B73" s="124"/>
      <c r="C73" s="125" t="s">
        <v>3</v>
      </c>
      <c r="D73" s="100">
        <v>50</v>
      </c>
      <c r="E73" s="434"/>
      <c r="F73" s="63">
        <f>ROUND(D73*E73,2)</f>
        <v>0</v>
      </c>
    </row>
    <row r="74" spans="1:6">
      <c r="A74" s="64" t="s">
        <v>138</v>
      </c>
      <c r="B74" s="130" t="s">
        <v>72</v>
      </c>
      <c r="C74" s="131"/>
      <c r="D74" s="98"/>
      <c r="E74" s="433"/>
      <c r="F74" s="79"/>
    </row>
    <row r="75" spans="1:6">
      <c r="A75" s="70"/>
      <c r="B75" s="133"/>
      <c r="C75" s="125" t="s">
        <v>3</v>
      </c>
      <c r="D75" s="52">
        <v>1500</v>
      </c>
      <c r="E75" s="429"/>
      <c r="F75" s="63">
        <f>ROUND(D75*E75,2)</f>
        <v>0</v>
      </c>
    </row>
    <row r="76" spans="1:6">
      <c r="A76" s="64" t="s">
        <v>139</v>
      </c>
      <c r="B76" s="130" t="s">
        <v>71</v>
      </c>
      <c r="C76" s="131"/>
      <c r="D76" s="98"/>
      <c r="E76" s="433"/>
      <c r="F76" s="79"/>
    </row>
    <row r="77" spans="1:6">
      <c r="A77" s="70"/>
      <c r="B77" s="133"/>
      <c r="C77" s="125" t="s">
        <v>3</v>
      </c>
      <c r="D77" s="52">
        <v>200</v>
      </c>
      <c r="E77" s="429"/>
      <c r="F77" s="63">
        <f>ROUND(D77*E77,2)</f>
        <v>0</v>
      </c>
    </row>
    <row r="78" spans="1:6">
      <c r="A78" s="64" t="s">
        <v>140</v>
      </c>
      <c r="B78" s="130" t="s">
        <v>228</v>
      </c>
      <c r="C78" s="131"/>
      <c r="D78" s="98"/>
      <c r="E78" s="433"/>
      <c r="F78" s="79"/>
    </row>
    <row r="79" spans="1:6">
      <c r="A79" s="70"/>
      <c r="B79" s="133"/>
      <c r="C79" s="125" t="s">
        <v>3</v>
      </c>
      <c r="D79" s="52">
        <v>30</v>
      </c>
      <c r="E79" s="429"/>
      <c r="F79" s="63">
        <f>ROUND(D79*E79,2)</f>
        <v>0</v>
      </c>
    </row>
    <row r="80" spans="1:6" ht="38.25">
      <c r="A80" s="64" t="s">
        <v>141</v>
      </c>
      <c r="B80" s="91" t="s">
        <v>433</v>
      </c>
      <c r="C80" s="92"/>
      <c r="D80" s="98"/>
      <c r="E80" s="433"/>
      <c r="F80" s="79"/>
    </row>
    <row r="81" spans="1:6">
      <c r="A81" s="75"/>
      <c r="B81" s="109"/>
      <c r="C81" s="110" t="s">
        <v>4</v>
      </c>
      <c r="D81" s="111">
        <v>1</v>
      </c>
      <c r="E81" s="435"/>
      <c r="F81" s="63">
        <f>ROUND(D81*E81,2)</f>
        <v>0</v>
      </c>
    </row>
    <row r="82" spans="1:6">
      <c r="A82" s="84" t="s">
        <v>229</v>
      </c>
      <c r="B82" s="134" t="s">
        <v>38</v>
      </c>
      <c r="C82" s="135"/>
      <c r="D82" s="100"/>
      <c r="E82" s="434"/>
      <c r="F82" s="88"/>
    </row>
    <row r="83" spans="1:6">
      <c r="A83" s="75"/>
      <c r="B83" s="136"/>
      <c r="C83" s="137" t="s">
        <v>3</v>
      </c>
      <c r="D83" s="111">
        <v>5</v>
      </c>
      <c r="E83" s="435"/>
      <c r="F83" s="63">
        <f>ROUND(D83*E83,2)</f>
        <v>0</v>
      </c>
    </row>
    <row r="84" spans="1:6" ht="27" customHeight="1">
      <c r="A84" s="84" t="s">
        <v>230</v>
      </c>
      <c r="B84" s="134" t="s">
        <v>39</v>
      </c>
      <c r="C84" s="135"/>
      <c r="D84" s="100"/>
      <c r="E84" s="434"/>
      <c r="F84" s="88"/>
    </row>
    <row r="85" spans="1:6">
      <c r="A85" s="75"/>
      <c r="B85" s="136"/>
      <c r="C85" s="137" t="s">
        <v>3</v>
      </c>
      <c r="D85" s="111">
        <v>200</v>
      </c>
      <c r="E85" s="435"/>
      <c r="F85" s="63">
        <f>ROUND(D85*E85,2)</f>
        <v>0</v>
      </c>
    </row>
    <row r="86" spans="1:6" ht="40.5" customHeight="1">
      <c r="A86" s="84" t="s">
        <v>231</v>
      </c>
      <c r="B86" s="134" t="s">
        <v>483</v>
      </c>
      <c r="C86" s="135"/>
      <c r="D86" s="100"/>
      <c r="E86" s="434"/>
      <c r="F86" s="88"/>
    </row>
    <row r="87" spans="1:6">
      <c r="A87" s="75"/>
      <c r="B87" s="138"/>
      <c r="C87" s="139" t="s">
        <v>4</v>
      </c>
      <c r="D87" s="111">
        <v>30</v>
      </c>
      <c r="E87" s="435"/>
      <c r="F87" s="63">
        <f>ROUND(D87*E87,2)</f>
        <v>0</v>
      </c>
    </row>
    <row r="88" spans="1:6">
      <c r="A88" s="140"/>
      <c r="B88" s="141"/>
      <c r="C88" s="142"/>
      <c r="D88" s="143"/>
      <c r="E88" s="434"/>
      <c r="F88" s="144"/>
    </row>
    <row r="89" spans="1:6">
      <c r="A89" s="119">
        <v>2</v>
      </c>
      <c r="B89" s="115" t="s">
        <v>40</v>
      </c>
      <c r="C89" s="116"/>
      <c r="D89" s="145"/>
      <c r="E89" s="438"/>
      <c r="F89" s="118">
        <f>SUM(F53:F87)</f>
        <v>0</v>
      </c>
    </row>
    <row r="91" spans="1:6">
      <c r="A91" s="44">
        <v>3</v>
      </c>
      <c r="B91" s="114" t="s">
        <v>41</v>
      </c>
      <c r="C91" s="146"/>
      <c r="D91" s="147"/>
      <c r="E91" s="439"/>
      <c r="F91" s="148"/>
    </row>
    <row r="92" spans="1:6">
      <c r="A92" s="149"/>
      <c r="B92" s="150"/>
      <c r="C92" s="151"/>
      <c r="D92" s="152"/>
      <c r="E92" s="440"/>
      <c r="F92" s="153"/>
    </row>
    <row r="93" spans="1:6" ht="130.5" customHeight="1">
      <c r="A93" s="154" t="s">
        <v>142</v>
      </c>
      <c r="B93" s="155" t="s">
        <v>450</v>
      </c>
      <c r="C93" s="156"/>
      <c r="D93" s="157"/>
      <c r="E93" s="441"/>
      <c r="F93" s="158"/>
    </row>
    <row r="94" spans="1:6">
      <c r="A94" s="159"/>
      <c r="B94" s="160"/>
      <c r="C94" s="104" t="s">
        <v>4</v>
      </c>
      <c r="D94" s="161">
        <v>10</v>
      </c>
      <c r="E94" s="442"/>
      <c r="F94" s="53">
        <f>ROUND(D94*E94,2)</f>
        <v>0</v>
      </c>
    </row>
    <row r="95" spans="1:6">
      <c r="A95" s="159"/>
      <c r="B95" s="162"/>
      <c r="C95" s="163"/>
      <c r="D95" s="164"/>
      <c r="E95" s="442"/>
      <c r="F95" s="165"/>
    </row>
    <row r="96" spans="1:6" ht="132" customHeight="1">
      <c r="A96" s="154" t="s">
        <v>143</v>
      </c>
      <c r="B96" s="155" t="s">
        <v>451</v>
      </c>
      <c r="C96" s="156"/>
      <c r="D96" s="157"/>
      <c r="E96" s="441"/>
      <c r="F96" s="158"/>
    </row>
    <row r="97" spans="1:7">
      <c r="A97" s="159"/>
      <c r="B97" s="160"/>
      <c r="C97" s="104" t="s">
        <v>4</v>
      </c>
      <c r="D97" s="161">
        <v>4</v>
      </c>
      <c r="E97" s="442"/>
      <c r="F97" s="53">
        <f>ROUND(D97*E97,2)</f>
        <v>0</v>
      </c>
    </row>
    <row r="98" spans="1:7">
      <c r="A98" s="159"/>
      <c r="B98" s="162"/>
      <c r="C98" s="163"/>
      <c r="D98" s="164"/>
      <c r="E98" s="442"/>
      <c r="F98" s="165"/>
    </row>
    <row r="99" spans="1:7" ht="144.75" customHeight="1">
      <c r="A99" s="154" t="s">
        <v>144</v>
      </c>
      <c r="B99" s="155" t="s">
        <v>452</v>
      </c>
      <c r="C99" s="156"/>
      <c r="D99" s="157"/>
      <c r="E99" s="441"/>
      <c r="F99" s="158"/>
    </row>
    <row r="100" spans="1:7">
      <c r="A100" s="159"/>
      <c r="B100" s="160"/>
      <c r="C100" s="104" t="s">
        <v>4</v>
      </c>
      <c r="D100" s="161">
        <v>23</v>
      </c>
      <c r="E100" s="442"/>
      <c r="F100" s="53">
        <f>ROUND(D100*E100,2)</f>
        <v>0</v>
      </c>
    </row>
    <row r="101" spans="1:7">
      <c r="A101" s="159"/>
      <c r="B101" s="162"/>
      <c r="C101" s="163"/>
      <c r="D101" s="164"/>
      <c r="E101" s="442"/>
      <c r="F101" s="165"/>
    </row>
    <row r="102" spans="1:7" ht="131.25" customHeight="1">
      <c r="A102" s="154" t="s">
        <v>145</v>
      </c>
      <c r="B102" s="166" t="s">
        <v>453</v>
      </c>
      <c r="C102" s="167"/>
      <c r="D102" s="168"/>
      <c r="E102" s="443"/>
      <c r="F102" s="169"/>
    </row>
    <row r="103" spans="1:7">
      <c r="A103" s="159"/>
      <c r="B103" s="170"/>
      <c r="C103" s="104" t="s">
        <v>4</v>
      </c>
      <c r="D103" s="171">
        <v>11</v>
      </c>
      <c r="E103" s="444"/>
      <c r="F103" s="53">
        <f>ROUND(D103*E103,2)</f>
        <v>0</v>
      </c>
    </row>
    <row r="104" spans="1:7">
      <c r="A104" s="159"/>
      <c r="B104" s="170"/>
      <c r="C104" s="172"/>
      <c r="D104" s="171"/>
      <c r="E104" s="444"/>
      <c r="F104" s="88"/>
    </row>
    <row r="105" spans="1:7" ht="117.75" customHeight="1">
      <c r="A105" s="154" t="s">
        <v>146</v>
      </c>
      <c r="B105" s="166" t="s">
        <v>454</v>
      </c>
      <c r="C105" s="167"/>
      <c r="D105" s="168"/>
      <c r="E105" s="443"/>
      <c r="F105" s="169"/>
    </row>
    <row r="106" spans="1:7">
      <c r="A106" s="159"/>
      <c r="B106" s="170"/>
      <c r="C106" s="104" t="s">
        <v>4</v>
      </c>
      <c r="D106" s="171">
        <v>12</v>
      </c>
      <c r="E106" s="444"/>
      <c r="F106" s="53">
        <f>ROUND(D106*E106,2)</f>
        <v>0</v>
      </c>
    </row>
    <row r="107" spans="1:7">
      <c r="A107" s="159"/>
      <c r="B107" s="170"/>
      <c r="C107" s="172"/>
      <c r="D107" s="171"/>
      <c r="E107" s="444"/>
      <c r="F107" s="88"/>
    </row>
    <row r="108" spans="1:7" ht="131.25" customHeight="1">
      <c r="A108" s="154" t="s">
        <v>147</v>
      </c>
      <c r="B108" s="155" t="s">
        <v>455</v>
      </c>
      <c r="C108" s="156"/>
      <c r="D108" s="173"/>
      <c r="E108" s="445"/>
      <c r="F108" s="174"/>
    </row>
    <row r="109" spans="1:7">
      <c r="A109" s="175"/>
      <c r="B109" s="170"/>
      <c r="C109" s="104" t="s">
        <v>4</v>
      </c>
      <c r="D109" s="161">
        <v>3</v>
      </c>
      <c r="F109" s="53">
        <f>ROUND(D109*E109,2)</f>
        <v>0</v>
      </c>
    </row>
    <row r="110" spans="1:7">
      <c r="A110" s="175"/>
      <c r="B110" s="170"/>
      <c r="C110" s="172"/>
      <c r="F110" s="176"/>
    </row>
    <row r="111" spans="1:7" s="180" customFormat="1" ht="130.5" customHeight="1">
      <c r="A111" s="422" t="s">
        <v>148</v>
      </c>
      <c r="B111" s="423" t="s">
        <v>456</v>
      </c>
      <c r="C111" s="424"/>
      <c r="D111" s="425"/>
      <c r="E111" s="447"/>
      <c r="F111" s="426"/>
      <c r="G111" s="179"/>
    </row>
    <row r="112" spans="1:7">
      <c r="B112" s="160"/>
      <c r="C112" s="104" t="s">
        <v>4</v>
      </c>
      <c r="D112" s="161">
        <v>18</v>
      </c>
      <c r="F112" s="53">
        <f>ROUND(D112*E112,2)</f>
        <v>0</v>
      </c>
    </row>
    <row r="113" spans="1:6">
      <c r="A113" s="159"/>
      <c r="F113" s="183"/>
    </row>
    <row r="114" spans="1:6" ht="130.5" customHeight="1">
      <c r="A114" s="154" t="s">
        <v>149</v>
      </c>
      <c r="B114" s="184" t="s">
        <v>458</v>
      </c>
      <c r="C114" s="185"/>
      <c r="D114" s="157"/>
      <c r="E114" s="441"/>
      <c r="F114" s="158"/>
    </row>
    <row r="115" spans="1:6">
      <c r="A115" s="159"/>
      <c r="B115" s="160"/>
      <c r="C115" s="104" t="s">
        <v>4</v>
      </c>
      <c r="D115" s="161">
        <v>11</v>
      </c>
      <c r="E115" s="442"/>
      <c r="F115" s="53">
        <f>ROUND(D115*E115,2)</f>
        <v>0</v>
      </c>
    </row>
    <row r="116" spans="1:6">
      <c r="A116" s="159"/>
      <c r="B116" s="162"/>
      <c r="C116" s="163"/>
      <c r="D116" s="164"/>
      <c r="E116" s="442"/>
      <c r="F116" s="165"/>
    </row>
    <row r="117" spans="1:6" ht="131.25" customHeight="1">
      <c r="A117" s="154" t="s">
        <v>150</v>
      </c>
      <c r="B117" s="184" t="s">
        <v>457</v>
      </c>
      <c r="C117" s="185"/>
      <c r="D117" s="157"/>
      <c r="E117" s="441"/>
      <c r="F117" s="158"/>
    </row>
    <row r="118" spans="1:6">
      <c r="A118" s="159"/>
      <c r="B118" s="160"/>
      <c r="C118" s="104" t="s">
        <v>4</v>
      </c>
      <c r="D118" s="161">
        <v>7</v>
      </c>
      <c r="E118" s="442"/>
      <c r="F118" s="53">
        <f>ROUND(D118*E118,2)</f>
        <v>0</v>
      </c>
    </row>
    <row r="119" spans="1:6">
      <c r="A119" s="159"/>
      <c r="B119" s="162"/>
      <c r="C119" s="163"/>
      <c r="D119" s="164"/>
      <c r="E119" s="442"/>
      <c r="F119" s="165"/>
    </row>
    <row r="120" spans="1:6" ht="130.5" customHeight="1">
      <c r="A120" s="154" t="s">
        <v>151</v>
      </c>
      <c r="B120" s="184" t="s">
        <v>459</v>
      </c>
      <c r="C120" s="185"/>
      <c r="D120" s="157"/>
      <c r="E120" s="441"/>
      <c r="F120" s="158"/>
    </row>
    <row r="121" spans="1:6">
      <c r="A121" s="159"/>
      <c r="B121" s="160"/>
      <c r="C121" s="104" t="s">
        <v>4</v>
      </c>
      <c r="D121" s="161">
        <v>5</v>
      </c>
      <c r="E121" s="442"/>
      <c r="F121" s="53">
        <f>ROUND(D121*E121,2)</f>
        <v>0</v>
      </c>
    </row>
    <row r="122" spans="1:6">
      <c r="A122" s="159"/>
      <c r="B122" s="162"/>
      <c r="C122" s="139"/>
      <c r="D122" s="164"/>
      <c r="E122" s="442"/>
      <c r="F122" s="165"/>
    </row>
    <row r="123" spans="1:6" ht="170.25" customHeight="1">
      <c r="A123" s="154" t="s">
        <v>152</v>
      </c>
      <c r="B123" s="184" t="s">
        <v>460</v>
      </c>
      <c r="C123" s="185"/>
      <c r="D123" s="157"/>
      <c r="E123" s="441"/>
      <c r="F123" s="158"/>
    </row>
    <row r="124" spans="1:6">
      <c r="A124" s="159"/>
      <c r="B124" s="160"/>
      <c r="C124" s="104" t="s">
        <v>4</v>
      </c>
      <c r="D124" s="161">
        <v>3</v>
      </c>
      <c r="E124" s="442"/>
      <c r="F124" s="53">
        <f>ROUND(D124*E124,2)</f>
        <v>0</v>
      </c>
    </row>
    <row r="125" spans="1:6">
      <c r="A125" s="159"/>
      <c r="B125" s="162"/>
      <c r="C125" s="163"/>
      <c r="D125" s="164"/>
      <c r="E125" s="442"/>
      <c r="F125" s="165"/>
    </row>
    <row r="126" spans="1:6" ht="105" customHeight="1">
      <c r="A126" s="154" t="s">
        <v>153</v>
      </c>
      <c r="B126" s="184" t="s">
        <v>461</v>
      </c>
      <c r="C126" s="185"/>
      <c r="D126" s="157"/>
      <c r="E126" s="441"/>
      <c r="F126" s="158"/>
    </row>
    <row r="127" spans="1:6">
      <c r="A127" s="159"/>
      <c r="B127" s="160"/>
      <c r="C127" s="104" t="s">
        <v>4</v>
      </c>
      <c r="D127" s="161">
        <v>18</v>
      </c>
      <c r="E127" s="442"/>
      <c r="F127" s="53">
        <f>ROUND(D127*E127,2)</f>
        <v>0</v>
      </c>
    </row>
    <row r="128" spans="1:6">
      <c r="A128" s="159"/>
      <c r="B128" s="162"/>
      <c r="C128" s="163"/>
      <c r="D128" s="164"/>
      <c r="E128" s="442"/>
      <c r="F128" s="165"/>
    </row>
    <row r="129" spans="1:9" ht="39" customHeight="1">
      <c r="A129" s="154" t="s">
        <v>154</v>
      </c>
      <c r="B129" s="184" t="s">
        <v>261</v>
      </c>
      <c r="C129" s="185"/>
      <c r="D129" s="157"/>
      <c r="E129" s="441"/>
      <c r="F129" s="158"/>
    </row>
    <row r="130" spans="1:9">
      <c r="A130" s="159"/>
      <c r="B130" s="160"/>
      <c r="C130" s="139" t="s">
        <v>4</v>
      </c>
      <c r="D130" s="161">
        <v>2</v>
      </c>
      <c r="E130" s="442"/>
      <c r="F130" s="63">
        <f>ROUND(D130*E130,2)</f>
        <v>0</v>
      </c>
    </row>
    <row r="131" spans="1:9" ht="38.25">
      <c r="A131" s="186"/>
      <c r="B131" s="187" t="s">
        <v>232</v>
      </c>
      <c r="C131" s="188"/>
      <c r="D131" s="189"/>
      <c r="E131" s="448"/>
      <c r="F131" s="190"/>
    </row>
    <row r="132" spans="1:9">
      <c r="A132" s="191" t="s">
        <v>156</v>
      </c>
      <c r="B132" s="192" t="s">
        <v>74</v>
      </c>
      <c r="C132" s="193"/>
      <c r="D132" s="189"/>
      <c r="E132" s="448"/>
      <c r="F132" s="190"/>
    </row>
    <row r="133" spans="1:9">
      <c r="A133" s="194"/>
      <c r="B133" s="195"/>
      <c r="C133" s="139" t="s">
        <v>4</v>
      </c>
      <c r="D133" s="196">
        <v>15</v>
      </c>
      <c r="E133" s="449"/>
      <c r="F133" s="63">
        <f>ROUND(D133*E133,2)</f>
        <v>0</v>
      </c>
    </row>
    <row r="134" spans="1:9">
      <c r="A134" s="191" t="s">
        <v>157</v>
      </c>
      <c r="B134" s="192" t="s">
        <v>155</v>
      </c>
      <c r="C134" s="193"/>
      <c r="D134" s="189"/>
      <c r="E134" s="448"/>
      <c r="F134" s="190"/>
    </row>
    <row r="135" spans="1:9">
      <c r="A135" s="194"/>
      <c r="B135" s="195"/>
      <c r="C135" s="139" t="s">
        <v>4</v>
      </c>
      <c r="D135" s="196">
        <v>20</v>
      </c>
      <c r="E135" s="449"/>
      <c r="F135" s="63">
        <f>ROUND(D135*E135,2)</f>
        <v>0</v>
      </c>
    </row>
    <row r="136" spans="1:9" ht="64.5" customHeight="1">
      <c r="A136" s="64"/>
      <c r="B136" s="132" t="s">
        <v>75</v>
      </c>
      <c r="C136" s="127"/>
      <c r="D136" s="98"/>
      <c r="E136" s="433"/>
      <c r="F136" s="79"/>
    </row>
    <row r="137" spans="1:9">
      <c r="A137" s="64" t="s">
        <v>158</v>
      </c>
      <c r="B137" s="130" t="s">
        <v>71</v>
      </c>
      <c r="C137" s="131"/>
      <c r="D137" s="98"/>
      <c r="E137" s="433"/>
      <c r="F137" s="79"/>
    </row>
    <row r="138" spans="1:9">
      <c r="A138" s="84"/>
      <c r="B138" s="124"/>
      <c r="C138" s="125" t="s">
        <v>3</v>
      </c>
      <c r="D138" s="100">
        <v>1500</v>
      </c>
      <c r="E138" s="434"/>
      <c r="F138" s="63">
        <f>ROUND(D138*E138,2)</f>
        <v>0</v>
      </c>
    </row>
    <row r="139" spans="1:9" ht="54" customHeight="1">
      <c r="A139" s="64"/>
      <c r="B139" s="132" t="s">
        <v>233</v>
      </c>
      <c r="C139" s="127"/>
      <c r="D139" s="98"/>
      <c r="E139" s="433"/>
      <c r="F139" s="79"/>
    </row>
    <row r="140" spans="1:9">
      <c r="A140" s="64" t="s">
        <v>159</v>
      </c>
      <c r="B140" s="130" t="s">
        <v>228</v>
      </c>
      <c r="C140" s="131"/>
      <c r="D140" s="98"/>
      <c r="E140" s="433"/>
      <c r="F140" s="79"/>
    </row>
    <row r="141" spans="1:9">
      <c r="A141" s="75"/>
      <c r="B141" s="136"/>
      <c r="C141" s="137" t="s">
        <v>3</v>
      </c>
      <c r="D141" s="111">
        <v>100</v>
      </c>
      <c r="E141" s="435"/>
      <c r="F141" s="63">
        <f>ROUND(D141*E141,2)</f>
        <v>0</v>
      </c>
    </row>
    <row r="142" spans="1:9">
      <c r="A142" s="197"/>
      <c r="B142" s="198"/>
      <c r="C142" s="199"/>
      <c r="D142" s="200"/>
      <c r="F142" s="201"/>
    </row>
    <row r="143" spans="1:9">
      <c r="A143" s="44">
        <v>3</v>
      </c>
      <c r="B143" s="114" t="s">
        <v>42</v>
      </c>
      <c r="C143" s="146"/>
      <c r="D143" s="147"/>
      <c r="E143" s="439"/>
      <c r="F143" s="118">
        <f>SUM(F94:F141)</f>
        <v>0</v>
      </c>
      <c r="I143" s="202"/>
    </row>
    <row r="144" spans="1:9">
      <c r="A144" s="69"/>
      <c r="D144" s="203"/>
      <c r="F144" s="204"/>
    </row>
    <row r="145" spans="1:6">
      <c r="A145" s="205">
        <v>4</v>
      </c>
      <c r="B145" s="206" t="s">
        <v>43</v>
      </c>
      <c r="C145" s="207"/>
      <c r="D145" s="208"/>
      <c r="E145" s="450"/>
      <c r="F145" s="209"/>
    </row>
    <row r="146" spans="1:6">
      <c r="A146" s="210"/>
      <c r="B146" s="211"/>
      <c r="C146" s="212"/>
      <c r="D146" s="213"/>
      <c r="E146" s="449"/>
      <c r="F146" s="214"/>
    </row>
    <row r="147" spans="1:6" ht="114.75">
      <c r="A147" s="43" t="s">
        <v>63</v>
      </c>
      <c r="B147" s="181" t="s">
        <v>462</v>
      </c>
      <c r="D147" s="200"/>
      <c r="F147" s="201"/>
    </row>
    <row r="148" spans="1:6">
      <c r="A148" s="210"/>
      <c r="B148" s="215"/>
      <c r="C148" s="216" t="s">
        <v>4</v>
      </c>
      <c r="D148" s="196">
        <v>1</v>
      </c>
      <c r="E148" s="449"/>
      <c r="F148" s="63">
        <f>ROUND(D148*E148,2)</f>
        <v>0</v>
      </c>
    </row>
    <row r="149" spans="1:6" ht="29.25" customHeight="1">
      <c r="A149" s="197" t="s">
        <v>65</v>
      </c>
      <c r="B149" s="217" t="s">
        <v>424</v>
      </c>
      <c r="C149" s="218"/>
      <c r="D149" s="203"/>
      <c r="F149" s="219"/>
    </row>
    <row r="150" spans="1:6">
      <c r="A150" s="210"/>
      <c r="B150" s="215"/>
      <c r="C150" s="216" t="s">
        <v>4</v>
      </c>
      <c r="D150" s="196">
        <v>1</v>
      </c>
      <c r="E150" s="449"/>
      <c r="F150" s="63">
        <f>ROUND(D150*E150,2)</f>
        <v>0</v>
      </c>
    </row>
    <row r="151" spans="1:6" ht="25.5">
      <c r="A151" s="197" t="s">
        <v>67</v>
      </c>
      <c r="B151" s="217" t="s">
        <v>484</v>
      </c>
      <c r="C151" s="218"/>
      <c r="D151" s="203"/>
      <c r="F151" s="219"/>
    </row>
    <row r="152" spans="1:6">
      <c r="A152" s="210"/>
      <c r="B152" s="215"/>
      <c r="C152" s="216" t="s">
        <v>4</v>
      </c>
      <c r="D152" s="196">
        <v>4</v>
      </c>
      <c r="E152" s="449"/>
      <c r="F152" s="63">
        <f>ROUND(D152*E152,2)</f>
        <v>0</v>
      </c>
    </row>
    <row r="153" spans="1:6" ht="51">
      <c r="A153" s="197" t="s">
        <v>73</v>
      </c>
      <c r="B153" s="220" t="s">
        <v>485</v>
      </c>
      <c r="C153" s="221"/>
      <c r="D153" s="200"/>
      <c r="F153" s="201"/>
    </row>
    <row r="154" spans="1:6">
      <c r="A154" s="210"/>
      <c r="B154" s="222"/>
      <c r="C154" s="216" t="s">
        <v>4</v>
      </c>
      <c r="D154" s="223">
        <v>3</v>
      </c>
      <c r="E154" s="449"/>
      <c r="F154" s="63">
        <f>ROUND(D154*E154,2)</f>
        <v>0</v>
      </c>
    </row>
    <row r="155" spans="1:6" ht="42" customHeight="1">
      <c r="A155" s="224"/>
      <c r="B155" s="225" t="s">
        <v>234</v>
      </c>
      <c r="C155" s="226"/>
      <c r="D155" s="227"/>
      <c r="E155" s="451"/>
      <c r="F155" s="204"/>
    </row>
    <row r="156" spans="1:6">
      <c r="A156" s="228" t="s">
        <v>76</v>
      </c>
      <c r="B156" s="229" t="s">
        <v>161</v>
      </c>
      <c r="C156" s="230"/>
      <c r="D156" s="231"/>
      <c r="E156" s="452"/>
      <c r="F156" s="68"/>
    </row>
    <row r="157" spans="1:6">
      <c r="A157" s="232"/>
      <c r="B157" s="233"/>
      <c r="C157" s="216" t="s">
        <v>4</v>
      </c>
      <c r="D157" s="234">
        <v>8</v>
      </c>
      <c r="E157" s="451"/>
      <c r="F157" s="63">
        <f>ROUND(D157*E157,2)</f>
        <v>0</v>
      </c>
    </row>
    <row r="158" spans="1:6">
      <c r="A158" s="228" t="s">
        <v>79</v>
      </c>
      <c r="B158" s="235" t="s">
        <v>162</v>
      </c>
      <c r="C158" s="236"/>
      <c r="D158" s="237"/>
      <c r="E158" s="441"/>
      <c r="F158" s="238"/>
    </row>
    <row r="159" spans="1:6">
      <c r="A159" s="232"/>
      <c r="B159" s="239"/>
      <c r="C159" s="216" t="s">
        <v>4</v>
      </c>
      <c r="D159" s="234">
        <v>18</v>
      </c>
      <c r="E159" s="427"/>
      <c r="F159" s="63">
        <f>ROUND(D159*E159,2)</f>
        <v>0</v>
      </c>
    </row>
    <row r="160" spans="1:6" ht="76.5">
      <c r="A160" s="240" t="s">
        <v>80</v>
      </c>
      <c r="B160" s="241" t="s">
        <v>486</v>
      </c>
      <c r="C160" s="242"/>
      <c r="D160" s="237"/>
      <c r="E160" s="453"/>
      <c r="F160" s="68"/>
    </row>
    <row r="161" spans="1:6">
      <c r="A161" s="243"/>
      <c r="B161" s="244"/>
      <c r="C161" s="245" t="s">
        <v>3</v>
      </c>
      <c r="D161" s="246">
        <v>2200</v>
      </c>
      <c r="E161" s="454"/>
      <c r="F161" s="63">
        <f>ROUND(D161*E161,2)</f>
        <v>0</v>
      </c>
    </row>
    <row r="162" spans="1:6" ht="27" customHeight="1">
      <c r="A162" s="224" t="s">
        <v>83</v>
      </c>
      <c r="B162" s="247" t="s">
        <v>378</v>
      </c>
      <c r="C162" s="248"/>
      <c r="D162" s="227"/>
      <c r="E162" s="451"/>
      <c r="F162" s="204"/>
    </row>
    <row r="163" spans="1:6">
      <c r="A163" s="249"/>
      <c r="B163" s="250"/>
      <c r="C163" s="216" t="s">
        <v>4</v>
      </c>
      <c r="D163" s="246">
        <v>44</v>
      </c>
      <c r="E163" s="455"/>
      <c r="F163" s="63">
        <f>ROUND(D163*E163,2)</f>
        <v>0</v>
      </c>
    </row>
    <row r="164" spans="1:6" ht="38.25">
      <c r="A164" s="232"/>
      <c r="B164" s="251" t="s">
        <v>487</v>
      </c>
      <c r="C164" s="252"/>
      <c r="D164" s="253"/>
      <c r="F164" s="201"/>
    </row>
    <row r="165" spans="1:6">
      <c r="A165" s="254" t="s">
        <v>89</v>
      </c>
      <c r="B165" s="229" t="s">
        <v>82</v>
      </c>
      <c r="C165" s="230"/>
      <c r="D165" s="231"/>
      <c r="E165" s="448"/>
      <c r="F165" s="68"/>
    </row>
    <row r="166" spans="1:6">
      <c r="A166" s="243"/>
      <c r="B166" s="250"/>
      <c r="C166" s="245" t="s">
        <v>3</v>
      </c>
      <c r="D166" s="246">
        <v>30</v>
      </c>
      <c r="E166" s="455"/>
      <c r="F166" s="63">
        <f>ROUND(D166*E166,2)</f>
        <v>0</v>
      </c>
    </row>
    <row r="167" spans="1:6">
      <c r="A167" s="232"/>
      <c r="B167" s="255"/>
      <c r="C167" s="256"/>
      <c r="D167" s="234"/>
      <c r="E167" s="456"/>
      <c r="F167" s="201"/>
    </row>
    <row r="168" spans="1:6">
      <c r="A168" s="44">
        <v>4</v>
      </c>
      <c r="B168" s="114" t="s">
        <v>44</v>
      </c>
      <c r="C168" s="146"/>
      <c r="D168" s="147"/>
      <c r="E168" s="439"/>
      <c r="F168" s="118">
        <f>SUM(F148:F166)</f>
        <v>0</v>
      </c>
    </row>
    <row r="169" spans="1:6">
      <c r="A169" s="232"/>
      <c r="B169" s="257"/>
      <c r="C169" s="258"/>
      <c r="D169" s="234"/>
      <c r="F169" s="144"/>
    </row>
    <row r="170" spans="1:6">
      <c r="A170" s="205">
        <v>5</v>
      </c>
      <c r="B170" s="206" t="s">
        <v>163</v>
      </c>
      <c r="C170" s="207"/>
      <c r="D170" s="208"/>
      <c r="E170" s="450"/>
      <c r="F170" s="209"/>
    </row>
    <row r="171" spans="1:6">
      <c r="A171" s="210"/>
      <c r="B171" s="211"/>
      <c r="C171" s="212"/>
      <c r="D171" s="213"/>
      <c r="E171" s="449"/>
      <c r="F171" s="214"/>
    </row>
    <row r="172" spans="1:6" ht="27" customHeight="1">
      <c r="A172" s="43" t="s">
        <v>165</v>
      </c>
      <c r="B172" s="181" t="s">
        <v>238</v>
      </c>
      <c r="D172" s="200"/>
      <c r="F172" s="201"/>
    </row>
    <row r="173" spans="1:6">
      <c r="A173" s="210"/>
      <c r="B173" s="215"/>
      <c r="C173" s="216" t="s">
        <v>4</v>
      </c>
      <c r="D173" s="196">
        <v>1</v>
      </c>
      <c r="E173" s="449"/>
      <c r="F173" s="63">
        <f>ROUND(D173*E173,2)</f>
        <v>0</v>
      </c>
    </row>
    <row r="174" spans="1:6" ht="38.25">
      <c r="A174" s="197" t="s">
        <v>166</v>
      </c>
      <c r="B174" s="217" t="s">
        <v>488</v>
      </c>
      <c r="C174" s="218"/>
      <c r="D174" s="203"/>
      <c r="F174" s="219"/>
    </row>
    <row r="175" spans="1:6">
      <c r="A175" s="210"/>
      <c r="B175" s="215"/>
      <c r="C175" s="216" t="s">
        <v>4</v>
      </c>
      <c r="D175" s="196">
        <v>1</v>
      </c>
      <c r="E175" s="449"/>
      <c r="F175" s="63">
        <f>ROUND(D175*E175,2)</f>
        <v>0</v>
      </c>
    </row>
    <row r="176" spans="1:6" ht="40.5" customHeight="1">
      <c r="A176" s="224"/>
      <c r="B176" s="225" t="s">
        <v>160</v>
      </c>
      <c r="C176" s="226"/>
      <c r="D176" s="227"/>
      <c r="E176" s="451"/>
      <c r="F176" s="204"/>
    </row>
    <row r="177" spans="1:6">
      <c r="A177" s="228" t="s">
        <v>167</v>
      </c>
      <c r="B177" s="229" t="s">
        <v>168</v>
      </c>
      <c r="C177" s="230"/>
      <c r="D177" s="231"/>
      <c r="E177" s="452"/>
      <c r="F177" s="68"/>
    </row>
    <row r="178" spans="1:6">
      <c r="A178" s="232"/>
      <c r="B178" s="233"/>
      <c r="C178" s="216" t="s">
        <v>4</v>
      </c>
      <c r="D178" s="234">
        <v>6</v>
      </c>
      <c r="E178" s="451"/>
      <c r="F178" s="63">
        <f>ROUND(D178*E178,2)</f>
        <v>0</v>
      </c>
    </row>
    <row r="179" spans="1:6" ht="54.75" customHeight="1">
      <c r="A179" s="240" t="s">
        <v>169</v>
      </c>
      <c r="B179" s="241" t="s">
        <v>170</v>
      </c>
      <c r="C179" s="242"/>
      <c r="D179" s="237"/>
      <c r="E179" s="453"/>
      <c r="F179" s="68"/>
    </row>
    <row r="180" spans="1:6">
      <c r="A180" s="243"/>
      <c r="B180" s="244"/>
      <c r="C180" s="245" t="s">
        <v>3</v>
      </c>
      <c r="D180" s="246">
        <v>300</v>
      </c>
      <c r="E180" s="454"/>
      <c r="F180" s="63">
        <f>ROUND(D180*E180,2)</f>
        <v>0</v>
      </c>
    </row>
    <row r="181" spans="1:6">
      <c r="A181" s="232"/>
      <c r="B181" s="255"/>
      <c r="C181" s="256"/>
      <c r="D181" s="234"/>
      <c r="E181" s="456"/>
      <c r="F181" s="201"/>
    </row>
    <row r="182" spans="1:6">
      <c r="A182" s="44">
        <v>5</v>
      </c>
      <c r="B182" s="114" t="s">
        <v>164</v>
      </c>
      <c r="C182" s="146"/>
      <c r="D182" s="147"/>
      <c r="E182" s="439"/>
      <c r="F182" s="118">
        <f>SUM(F173:F180)</f>
        <v>0</v>
      </c>
    </row>
    <row r="183" spans="1:6">
      <c r="A183" s="232"/>
      <c r="B183" s="257"/>
      <c r="C183" s="258"/>
      <c r="D183" s="234"/>
      <c r="F183" s="144"/>
    </row>
    <row r="184" spans="1:6">
      <c r="A184" s="205">
        <v>6</v>
      </c>
      <c r="B184" s="206" t="s">
        <v>179</v>
      </c>
      <c r="C184" s="207"/>
      <c r="D184" s="208"/>
      <c r="E184" s="450"/>
      <c r="F184" s="209"/>
    </row>
    <row r="185" spans="1:6">
      <c r="A185" s="197"/>
      <c r="B185" s="259"/>
      <c r="C185" s="260"/>
      <c r="D185" s="200"/>
      <c r="F185" s="201"/>
    </row>
    <row r="186" spans="1:6" ht="54" customHeight="1">
      <c r="A186" s="191" t="s">
        <v>173</v>
      </c>
      <c r="B186" s="187" t="s">
        <v>263</v>
      </c>
      <c r="C186" s="188"/>
      <c r="D186" s="261"/>
      <c r="E186" s="448"/>
      <c r="F186" s="238"/>
    </row>
    <row r="187" spans="1:6">
      <c r="A187" s="210"/>
      <c r="B187" s="215"/>
      <c r="C187" s="216" t="s">
        <v>35</v>
      </c>
      <c r="D187" s="196">
        <v>1</v>
      </c>
      <c r="E187" s="449"/>
      <c r="F187" s="63">
        <f>ROUND(D187*E187,2)</f>
        <v>0</v>
      </c>
    </row>
    <row r="188" spans="1:6" ht="65.25" customHeight="1">
      <c r="A188" s="43" t="s">
        <v>174</v>
      </c>
      <c r="B188" s="181" t="s">
        <v>489</v>
      </c>
      <c r="D188" s="200"/>
      <c r="F188" s="201"/>
    </row>
    <row r="189" spans="1:6">
      <c r="A189" s="210"/>
      <c r="B189" s="215"/>
      <c r="C189" s="216" t="s">
        <v>88</v>
      </c>
      <c r="D189" s="196">
        <v>200</v>
      </c>
      <c r="E189" s="449"/>
      <c r="F189" s="63">
        <f>ROUND(D189*E189,2)</f>
        <v>0</v>
      </c>
    </row>
    <row r="190" spans="1:6">
      <c r="A190" s="232"/>
      <c r="B190" s="255"/>
      <c r="C190" s="256"/>
      <c r="D190" s="234"/>
      <c r="E190" s="456"/>
      <c r="F190" s="201"/>
    </row>
    <row r="191" spans="1:6">
      <c r="A191" s="44">
        <v>6</v>
      </c>
      <c r="B191" s="114" t="s">
        <v>262</v>
      </c>
      <c r="C191" s="146"/>
      <c r="D191" s="147"/>
      <c r="E191" s="439"/>
      <c r="F191" s="118">
        <f>SUM(F187:F189)</f>
        <v>0</v>
      </c>
    </row>
    <row r="192" spans="1:6">
      <c r="A192" s="149"/>
      <c r="B192" s="150"/>
      <c r="C192" s="151"/>
      <c r="D192" s="152"/>
      <c r="E192" s="440"/>
      <c r="F192" s="262"/>
    </row>
    <row r="193" spans="1:6">
      <c r="A193" s="44">
        <v>7</v>
      </c>
      <c r="B193" s="45" t="s">
        <v>190</v>
      </c>
      <c r="C193" s="46"/>
      <c r="D193" s="47"/>
      <c r="E193" s="428"/>
      <c r="F193" s="48"/>
    </row>
    <row r="194" spans="1:6">
      <c r="A194" s="49"/>
      <c r="B194" s="50"/>
      <c r="C194" s="51"/>
      <c r="D194" s="52"/>
      <c r="E194" s="429"/>
      <c r="F194" s="53"/>
    </row>
    <row r="195" spans="1:6" ht="52.5" customHeight="1">
      <c r="A195" s="191" t="s">
        <v>180</v>
      </c>
      <c r="B195" s="187" t="s">
        <v>197</v>
      </c>
      <c r="C195" s="188"/>
      <c r="D195" s="261"/>
      <c r="E195" s="448"/>
      <c r="F195" s="238"/>
    </row>
    <row r="196" spans="1:6">
      <c r="A196" s="210"/>
      <c r="B196" s="215"/>
      <c r="C196" s="216" t="s">
        <v>35</v>
      </c>
      <c r="D196" s="196">
        <v>1</v>
      </c>
      <c r="E196" s="449"/>
      <c r="F196" s="63">
        <f>ROUND(D196*E196,2)</f>
        <v>0</v>
      </c>
    </row>
    <row r="197" spans="1:6">
      <c r="A197" s="43" t="s">
        <v>181</v>
      </c>
      <c r="B197" s="181" t="s">
        <v>191</v>
      </c>
      <c r="D197" s="200"/>
      <c r="F197" s="201"/>
    </row>
    <row r="198" spans="1:6">
      <c r="A198" s="210"/>
      <c r="B198" s="215"/>
      <c r="C198" s="216" t="s">
        <v>4</v>
      </c>
      <c r="D198" s="196">
        <v>3</v>
      </c>
      <c r="E198" s="449"/>
      <c r="F198" s="63">
        <f>ROUND(D198*E198,2)</f>
        <v>0</v>
      </c>
    </row>
    <row r="199" spans="1:6" ht="27" customHeight="1">
      <c r="A199" s="43" t="s">
        <v>235</v>
      </c>
      <c r="B199" s="181" t="s">
        <v>192</v>
      </c>
      <c r="D199" s="200"/>
      <c r="F199" s="201"/>
    </row>
    <row r="200" spans="1:6">
      <c r="A200" s="210"/>
      <c r="B200" s="215"/>
      <c r="C200" s="216" t="s">
        <v>4</v>
      </c>
      <c r="D200" s="196">
        <v>26</v>
      </c>
      <c r="E200" s="449"/>
      <c r="F200" s="63">
        <f>ROUND(D200*E200,2)</f>
        <v>0</v>
      </c>
    </row>
    <row r="201" spans="1:6" ht="25.5">
      <c r="A201" s="43" t="s">
        <v>236</v>
      </c>
      <c r="B201" s="181" t="s">
        <v>201</v>
      </c>
      <c r="D201" s="200"/>
      <c r="F201" s="201"/>
    </row>
    <row r="202" spans="1:6">
      <c r="A202" s="210"/>
      <c r="B202" s="215"/>
      <c r="C202" s="216" t="s">
        <v>4</v>
      </c>
      <c r="D202" s="196">
        <v>1</v>
      </c>
      <c r="E202" s="449"/>
      <c r="F202" s="63">
        <f>ROUND(D202*E202,2)</f>
        <v>0</v>
      </c>
    </row>
    <row r="203" spans="1:6">
      <c r="A203" s="43" t="s">
        <v>264</v>
      </c>
      <c r="B203" s="181" t="s">
        <v>193</v>
      </c>
      <c r="D203" s="200"/>
      <c r="F203" s="201"/>
    </row>
    <row r="204" spans="1:6">
      <c r="A204" s="210"/>
      <c r="B204" s="215"/>
      <c r="C204" s="216" t="s">
        <v>4</v>
      </c>
      <c r="D204" s="196">
        <v>4</v>
      </c>
      <c r="E204" s="449"/>
      <c r="F204" s="63">
        <f>ROUND(D204*E204,2)</f>
        <v>0</v>
      </c>
    </row>
    <row r="205" spans="1:6">
      <c r="A205" s="43" t="s">
        <v>265</v>
      </c>
      <c r="B205" s="181" t="s">
        <v>203</v>
      </c>
      <c r="D205" s="200"/>
      <c r="F205" s="201"/>
    </row>
    <row r="206" spans="1:6">
      <c r="A206" s="210"/>
      <c r="B206" s="215"/>
      <c r="C206" s="216" t="s">
        <v>4</v>
      </c>
      <c r="D206" s="196">
        <v>4</v>
      </c>
      <c r="E206" s="449"/>
      <c r="F206" s="63">
        <f>ROUND(D206*E206,2)</f>
        <v>0</v>
      </c>
    </row>
    <row r="207" spans="1:6">
      <c r="A207" s="43" t="s">
        <v>266</v>
      </c>
      <c r="B207" s="181" t="s">
        <v>194</v>
      </c>
      <c r="D207" s="200"/>
      <c r="F207" s="201"/>
    </row>
    <row r="208" spans="1:6">
      <c r="A208" s="210"/>
      <c r="B208" s="215"/>
      <c r="C208" s="216" t="s">
        <v>4</v>
      </c>
      <c r="D208" s="196">
        <v>6</v>
      </c>
      <c r="E208" s="449"/>
      <c r="F208" s="63">
        <f>ROUND(D208*E208,2)</f>
        <v>0</v>
      </c>
    </row>
    <row r="209" spans="1:7" ht="63.75">
      <c r="A209" s="43" t="s">
        <v>267</v>
      </c>
      <c r="B209" s="181" t="s">
        <v>490</v>
      </c>
      <c r="D209" s="200"/>
      <c r="F209" s="201"/>
    </row>
    <row r="210" spans="1:7">
      <c r="A210" s="210"/>
      <c r="B210" s="215"/>
      <c r="C210" s="216" t="s">
        <v>88</v>
      </c>
      <c r="D210" s="196">
        <v>800</v>
      </c>
      <c r="E210" s="449"/>
      <c r="F210" s="63">
        <f>ROUND(D210*E210,2)</f>
        <v>0</v>
      </c>
    </row>
    <row r="211" spans="1:7" ht="63.75">
      <c r="A211" s="43" t="s">
        <v>268</v>
      </c>
      <c r="B211" s="181" t="s">
        <v>491</v>
      </c>
      <c r="D211" s="200"/>
      <c r="F211" s="201"/>
    </row>
    <row r="212" spans="1:7">
      <c r="A212" s="210"/>
      <c r="B212" s="215"/>
      <c r="C212" s="216" t="s">
        <v>88</v>
      </c>
      <c r="D212" s="196">
        <v>100</v>
      </c>
      <c r="E212" s="449"/>
      <c r="F212" s="63">
        <f>ROUND(D212*E212,2)</f>
        <v>0</v>
      </c>
    </row>
    <row r="213" spans="1:7">
      <c r="A213" s="232"/>
      <c r="B213" s="255"/>
      <c r="C213" s="256"/>
      <c r="D213" s="234"/>
      <c r="E213" s="456"/>
      <c r="F213" s="201"/>
    </row>
    <row r="214" spans="1:7">
      <c r="A214" s="44">
        <v>7</v>
      </c>
      <c r="B214" s="114" t="s">
        <v>195</v>
      </c>
      <c r="C214" s="146"/>
      <c r="D214" s="147"/>
      <c r="E214" s="439"/>
      <c r="F214" s="118">
        <f>SUM(F196:F212)</f>
        <v>0</v>
      </c>
    </row>
    <row r="215" spans="1:7">
      <c r="A215" s="263"/>
      <c r="B215" s="264"/>
      <c r="C215" s="265"/>
      <c r="D215" s="266"/>
      <c r="E215" s="457"/>
      <c r="F215" s="267"/>
    </row>
    <row r="216" spans="1:7">
      <c r="A216" s="268">
        <v>8</v>
      </c>
      <c r="B216" s="269" t="s">
        <v>45</v>
      </c>
      <c r="C216" s="270"/>
      <c r="D216" s="271"/>
      <c r="E216" s="438"/>
      <c r="F216" s="272"/>
    </row>
    <row r="217" spans="1:7">
      <c r="A217" s="273"/>
      <c r="B217" s="274"/>
      <c r="C217" s="275"/>
      <c r="F217" s="144"/>
    </row>
    <row r="218" spans="1:7" ht="57" customHeight="1">
      <c r="A218" s="276"/>
      <c r="B218" s="471" t="s">
        <v>171</v>
      </c>
      <c r="C218" s="471"/>
      <c r="D218" s="472"/>
      <c r="E218" s="458"/>
      <c r="F218" s="277"/>
    </row>
    <row r="219" spans="1:7" s="281" customFormat="1">
      <c r="A219" s="228"/>
      <c r="B219" s="278"/>
      <c r="C219" s="279"/>
      <c r="D219" s="261"/>
      <c r="E219" s="448"/>
      <c r="F219" s="238"/>
      <c r="G219" s="280"/>
    </row>
    <row r="220" spans="1:7">
      <c r="A220" s="282"/>
      <c r="B220" s="283" t="s">
        <v>172</v>
      </c>
      <c r="C220" s="284"/>
      <c r="D220" s="285"/>
      <c r="E220" s="459"/>
      <c r="F220" s="286"/>
    </row>
    <row r="221" spans="1:7">
      <c r="A221" s="282"/>
      <c r="B221" s="283"/>
      <c r="C221" s="284"/>
      <c r="D221" s="285"/>
      <c r="E221" s="459"/>
      <c r="F221" s="286"/>
    </row>
    <row r="222" spans="1:7" s="80" customFormat="1" ht="38.25">
      <c r="A222" s="64" t="s">
        <v>182</v>
      </c>
      <c r="B222" s="65" t="s">
        <v>468</v>
      </c>
      <c r="C222" s="66"/>
      <c r="D222" s="57"/>
      <c r="E222" s="78"/>
      <c r="F222" s="79"/>
    </row>
    <row r="223" spans="1:7" s="69" customFormat="1" ht="102.75" customHeight="1">
      <c r="A223" s="70"/>
      <c r="B223" s="71" t="s">
        <v>389</v>
      </c>
      <c r="C223" s="72"/>
      <c r="D223" s="73"/>
      <c r="E223" s="82"/>
      <c r="F223" s="74"/>
    </row>
    <row r="224" spans="1:7" s="80" customFormat="1">
      <c r="A224" s="75"/>
      <c r="B224" s="76"/>
      <c r="C224" s="77" t="s">
        <v>35</v>
      </c>
      <c r="D224" s="62">
        <v>1</v>
      </c>
      <c r="E224" s="430"/>
      <c r="F224" s="63">
        <f>ROUND(D224*E224,2)</f>
        <v>0</v>
      </c>
    </row>
    <row r="225" spans="1:7" ht="25.5">
      <c r="A225" s="287" t="s">
        <v>183</v>
      </c>
      <c r="B225" s="288" t="s">
        <v>492</v>
      </c>
      <c r="C225" s="289"/>
      <c r="D225" s="189"/>
      <c r="E225" s="448"/>
      <c r="F225" s="79"/>
    </row>
    <row r="226" spans="1:7">
      <c r="A226" s="290"/>
      <c r="B226" s="291"/>
      <c r="C226" s="77" t="s">
        <v>35</v>
      </c>
      <c r="D226" s="223">
        <v>1</v>
      </c>
      <c r="E226" s="449"/>
      <c r="F226" s="63">
        <f>ROUND(D226*E226,2)</f>
        <v>0</v>
      </c>
      <c r="G226" s="80"/>
    </row>
    <row r="227" spans="1:7" ht="39" customHeight="1">
      <c r="B227" s="181" t="s">
        <v>493</v>
      </c>
    </row>
    <row r="228" spans="1:7">
      <c r="A228" s="287" t="s">
        <v>184</v>
      </c>
      <c r="B228" s="292" t="s">
        <v>66</v>
      </c>
      <c r="C228" s="293"/>
      <c r="D228" s="189"/>
      <c r="E228" s="448"/>
      <c r="F228" s="294"/>
    </row>
    <row r="229" spans="1:7">
      <c r="A229" s="159"/>
      <c r="B229" s="295"/>
      <c r="C229" s="296" t="s">
        <v>3</v>
      </c>
      <c r="D229" s="297">
        <v>20</v>
      </c>
      <c r="E229" s="444"/>
      <c r="F229" s="63">
        <f>ROUND(D229*E229,2)</f>
        <v>0</v>
      </c>
    </row>
    <row r="230" spans="1:7">
      <c r="A230" s="287" t="s">
        <v>185</v>
      </c>
      <c r="B230" s="292" t="s">
        <v>78</v>
      </c>
      <c r="C230" s="293"/>
      <c r="D230" s="189"/>
      <c r="E230" s="448"/>
      <c r="F230" s="294"/>
    </row>
    <row r="231" spans="1:7">
      <c r="B231" s="295"/>
      <c r="C231" s="296" t="s">
        <v>3</v>
      </c>
      <c r="D231" s="161">
        <v>30</v>
      </c>
      <c r="F231" s="63">
        <f>ROUND(D231*E231,2)</f>
        <v>0</v>
      </c>
    </row>
    <row r="232" spans="1:7">
      <c r="A232" s="287" t="s">
        <v>186</v>
      </c>
      <c r="B232" s="298" t="s">
        <v>175</v>
      </c>
      <c r="C232" s="299"/>
      <c r="D232" s="189"/>
      <c r="E232" s="448"/>
      <c r="F232" s="294"/>
    </row>
    <row r="233" spans="1:7">
      <c r="B233" s="295"/>
      <c r="C233" s="300" t="s">
        <v>3</v>
      </c>
      <c r="D233" s="161">
        <v>50</v>
      </c>
      <c r="F233" s="63">
        <f>ROUND(D233*E233,2)</f>
        <v>0</v>
      </c>
    </row>
    <row r="234" spans="1:7" ht="38.25">
      <c r="A234" s="93"/>
      <c r="B234" s="94" t="s">
        <v>494</v>
      </c>
      <c r="C234" s="296"/>
      <c r="D234" s="96"/>
      <c r="E234" s="432"/>
      <c r="F234" s="97"/>
    </row>
    <row r="235" spans="1:7">
      <c r="A235" s="64" t="s">
        <v>187</v>
      </c>
      <c r="B235" s="101" t="s">
        <v>82</v>
      </c>
      <c r="C235" s="102"/>
      <c r="D235" s="98"/>
      <c r="E235" s="433"/>
      <c r="F235" s="79"/>
    </row>
    <row r="236" spans="1:7">
      <c r="A236" s="84"/>
      <c r="B236" s="89"/>
      <c r="C236" s="90"/>
      <c r="D236" s="100">
        <v>10</v>
      </c>
      <c r="E236" s="434"/>
      <c r="F236" s="63">
        <f>ROUND(D236*E236,2)</f>
        <v>0</v>
      </c>
    </row>
    <row r="237" spans="1:7" ht="30" customHeight="1">
      <c r="A237" s="287" t="s">
        <v>188</v>
      </c>
      <c r="B237" s="288" t="s">
        <v>84</v>
      </c>
      <c r="C237" s="289"/>
      <c r="D237" s="189"/>
      <c r="E237" s="448"/>
      <c r="F237" s="79"/>
    </row>
    <row r="238" spans="1:7">
      <c r="A238" s="290"/>
      <c r="B238" s="291"/>
      <c r="C238" s="296" t="s">
        <v>3</v>
      </c>
      <c r="D238" s="223">
        <v>10</v>
      </c>
      <c r="E238" s="449"/>
      <c r="F238" s="63">
        <f>ROUND(D238*E238,2)</f>
        <v>0</v>
      </c>
      <c r="G238" s="80"/>
    </row>
    <row r="239" spans="1:7">
      <c r="A239" s="287" t="s">
        <v>189</v>
      </c>
      <c r="B239" s="288" t="s">
        <v>85</v>
      </c>
      <c r="C239" s="289"/>
      <c r="D239" s="189"/>
      <c r="E239" s="448"/>
      <c r="F239" s="79"/>
    </row>
    <row r="240" spans="1:7">
      <c r="A240" s="290"/>
      <c r="B240" s="291"/>
      <c r="C240" s="300" t="s">
        <v>4</v>
      </c>
      <c r="D240" s="223">
        <v>1</v>
      </c>
      <c r="E240" s="449"/>
      <c r="F240" s="63">
        <f>ROUND(D240*E240,2)</f>
        <v>0</v>
      </c>
      <c r="G240" s="80"/>
    </row>
    <row r="241" spans="1:7" ht="27" customHeight="1">
      <c r="A241" s="287" t="s">
        <v>269</v>
      </c>
      <c r="B241" s="288" t="s">
        <v>86</v>
      </c>
      <c r="C241" s="289"/>
      <c r="D241" s="189"/>
      <c r="E241" s="448"/>
      <c r="F241" s="79"/>
    </row>
    <row r="242" spans="1:7">
      <c r="A242" s="290"/>
      <c r="B242" s="291"/>
      <c r="C242" s="296" t="s">
        <v>3</v>
      </c>
      <c r="D242" s="223">
        <v>20</v>
      </c>
      <c r="E242" s="449"/>
      <c r="F242" s="63">
        <f>ROUND(D242*E242,2)</f>
        <v>0</v>
      </c>
      <c r="G242" s="80"/>
    </row>
    <row r="243" spans="1:7" ht="38.25">
      <c r="A243" s="287" t="s">
        <v>270</v>
      </c>
      <c r="B243" s="288" t="s">
        <v>495</v>
      </c>
      <c r="C243" s="289"/>
      <c r="D243" s="189"/>
      <c r="E243" s="448"/>
      <c r="F243" s="79"/>
    </row>
    <row r="244" spans="1:7">
      <c r="A244" s="290"/>
      <c r="B244" s="291"/>
      <c r="C244" s="300" t="s">
        <v>4</v>
      </c>
      <c r="D244" s="223">
        <v>5</v>
      </c>
      <c r="E244" s="449"/>
      <c r="F244" s="63">
        <f>ROUND(D244*E244,2)</f>
        <v>0</v>
      </c>
      <c r="G244" s="80"/>
    </row>
    <row r="245" spans="1:7">
      <c r="A245" s="150"/>
      <c r="B245" s="301"/>
      <c r="C245" s="302"/>
      <c r="D245" s="303"/>
      <c r="E245" s="459"/>
      <c r="F245" s="83"/>
      <c r="G245" s="80"/>
    </row>
    <row r="246" spans="1:7">
      <c r="A246" s="282"/>
      <c r="B246" s="283" t="s">
        <v>271</v>
      </c>
      <c r="C246" s="284"/>
      <c r="D246" s="285"/>
      <c r="E246" s="459"/>
      <c r="F246" s="286"/>
    </row>
    <row r="247" spans="1:7">
      <c r="A247" s="282"/>
      <c r="B247" s="283"/>
      <c r="C247" s="284"/>
      <c r="D247" s="285"/>
      <c r="E247" s="459"/>
      <c r="F247" s="286"/>
    </row>
    <row r="248" spans="1:7" ht="39" customHeight="1">
      <c r="A248" s="304"/>
      <c r="B248" s="305" t="s">
        <v>443</v>
      </c>
      <c r="C248" s="306"/>
      <c r="D248" s="307"/>
      <c r="E248" s="458"/>
      <c r="F248" s="308"/>
      <c r="G248" s="80"/>
    </row>
    <row r="249" spans="1:7" ht="15" customHeight="1">
      <c r="A249" s="287" t="s">
        <v>272</v>
      </c>
      <c r="B249" s="288" t="s">
        <v>273</v>
      </c>
      <c r="C249" s="289"/>
      <c r="D249" s="189"/>
      <c r="E249" s="448"/>
      <c r="F249" s="294"/>
    </row>
    <row r="250" spans="1:7">
      <c r="A250" s="159"/>
      <c r="B250" s="295"/>
      <c r="C250" s="296" t="s">
        <v>3</v>
      </c>
      <c r="D250" s="297">
        <v>200</v>
      </c>
      <c r="E250" s="444"/>
      <c r="F250" s="63">
        <f>ROUND(D250*E250,2)</f>
        <v>0</v>
      </c>
    </row>
    <row r="251" spans="1:7">
      <c r="A251" s="186"/>
      <c r="B251" s="309"/>
      <c r="C251" s="310"/>
      <c r="D251" s="189"/>
      <c r="E251" s="448"/>
      <c r="F251" s="79"/>
      <c r="G251" s="80"/>
    </row>
    <row r="252" spans="1:7">
      <c r="A252" s="282"/>
      <c r="B252" s="283" t="s">
        <v>87</v>
      </c>
      <c r="C252" s="284"/>
      <c r="D252" s="285"/>
      <c r="E252" s="459"/>
      <c r="F252" s="286"/>
    </row>
    <row r="253" spans="1:7">
      <c r="A253" s="210"/>
      <c r="B253" s="211"/>
      <c r="C253" s="212"/>
      <c r="D253" s="213"/>
      <c r="E253" s="449"/>
      <c r="F253" s="214"/>
    </row>
    <row r="254" spans="1:7">
      <c r="A254" s="287" t="s">
        <v>274</v>
      </c>
      <c r="B254" s="288" t="s">
        <v>176</v>
      </c>
      <c r="C254" s="289"/>
      <c r="D254" s="189"/>
      <c r="E254" s="448"/>
      <c r="F254" s="294"/>
    </row>
    <row r="255" spans="1:7">
      <c r="A255" s="159"/>
      <c r="B255" s="295"/>
      <c r="C255" s="296" t="s">
        <v>3</v>
      </c>
      <c r="D255" s="297">
        <v>100</v>
      </c>
      <c r="E255" s="444"/>
      <c r="F255" s="63">
        <f>ROUND(D255*E255,2)</f>
        <v>0</v>
      </c>
    </row>
    <row r="256" spans="1:7">
      <c r="A256" s="287" t="s">
        <v>275</v>
      </c>
      <c r="B256" s="288" t="s">
        <v>177</v>
      </c>
      <c r="C256" s="289"/>
      <c r="D256" s="189"/>
      <c r="E256" s="448"/>
      <c r="F256" s="294"/>
    </row>
    <row r="257" spans="1:7">
      <c r="A257" s="159"/>
      <c r="B257" s="295"/>
      <c r="C257" s="296" t="s">
        <v>3</v>
      </c>
      <c r="D257" s="297">
        <v>600</v>
      </c>
      <c r="E257" s="444"/>
      <c r="F257" s="63">
        <f>ROUND(D257*E257,2)</f>
        <v>0</v>
      </c>
    </row>
    <row r="258" spans="1:7" ht="40.5" customHeight="1">
      <c r="A258" s="287" t="s">
        <v>276</v>
      </c>
      <c r="B258" s="288" t="s">
        <v>444</v>
      </c>
      <c r="C258" s="289"/>
      <c r="D258" s="189"/>
      <c r="E258" s="448"/>
      <c r="F258" s="294"/>
    </row>
    <row r="259" spans="1:7">
      <c r="A259" s="159"/>
      <c r="B259" s="295"/>
      <c r="C259" s="296" t="s">
        <v>35</v>
      </c>
      <c r="D259" s="297">
        <v>1</v>
      </c>
      <c r="E259" s="444"/>
      <c r="F259" s="63">
        <f>ROUND(D259*E259,2)</f>
        <v>0</v>
      </c>
    </row>
    <row r="260" spans="1:7">
      <c r="A260" s="186"/>
      <c r="B260" s="309"/>
      <c r="C260" s="310"/>
      <c r="D260" s="189"/>
      <c r="E260" s="448"/>
      <c r="F260" s="79"/>
    </row>
    <row r="261" spans="1:7">
      <c r="A261" s="282"/>
      <c r="B261" s="283" t="s">
        <v>178</v>
      </c>
      <c r="C261" s="284"/>
      <c r="D261" s="285"/>
      <c r="E261" s="459"/>
      <c r="F261" s="286"/>
      <c r="G261" s="80"/>
    </row>
    <row r="262" spans="1:7">
      <c r="A262" s="210"/>
      <c r="B262" s="211"/>
      <c r="C262" s="212"/>
      <c r="D262" s="213"/>
      <c r="E262" s="449"/>
      <c r="F262" s="214"/>
    </row>
    <row r="263" spans="1:7" ht="40.5" customHeight="1">
      <c r="A263" s="304"/>
      <c r="B263" s="305" t="s">
        <v>443</v>
      </c>
      <c r="C263" s="306"/>
      <c r="D263" s="307"/>
      <c r="E263" s="458"/>
      <c r="F263" s="308"/>
      <c r="G263" s="80"/>
    </row>
    <row r="264" spans="1:7">
      <c r="A264" s="154" t="s">
        <v>277</v>
      </c>
      <c r="B264" s="288" t="s">
        <v>278</v>
      </c>
      <c r="C264" s="289"/>
      <c r="D264" s="189"/>
      <c r="E264" s="448"/>
      <c r="F264" s="294"/>
    </row>
    <row r="265" spans="1:7">
      <c r="A265" s="159"/>
      <c r="B265" s="295"/>
      <c r="C265" s="296" t="s">
        <v>3</v>
      </c>
      <c r="D265" s="297">
        <v>50</v>
      </c>
      <c r="E265" s="444"/>
      <c r="F265" s="63">
        <f>ROUND(D265*E265,2)</f>
        <v>0</v>
      </c>
    </row>
    <row r="266" spans="1:7">
      <c r="A266" s="154" t="s">
        <v>279</v>
      </c>
      <c r="B266" s="288" t="s">
        <v>280</v>
      </c>
      <c r="C266" s="289"/>
      <c r="D266" s="189"/>
      <c r="E266" s="448"/>
      <c r="F266" s="294"/>
    </row>
    <row r="267" spans="1:7">
      <c r="A267" s="159"/>
      <c r="B267" s="295"/>
      <c r="C267" s="296" t="s">
        <v>3</v>
      </c>
      <c r="D267" s="297">
        <v>50</v>
      </c>
      <c r="E267" s="444"/>
      <c r="F267" s="63">
        <f>ROUND(D267*E267,2)</f>
        <v>0</v>
      </c>
    </row>
    <row r="268" spans="1:7">
      <c r="A268" s="154" t="s">
        <v>281</v>
      </c>
      <c r="B268" s="288" t="s">
        <v>282</v>
      </c>
      <c r="C268" s="289"/>
      <c r="D268" s="189"/>
      <c r="E268" s="448"/>
      <c r="F268" s="294"/>
    </row>
    <row r="269" spans="1:7">
      <c r="A269" s="159"/>
      <c r="B269" s="295"/>
      <c r="C269" s="296" t="s">
        <v>3</v>
      </c>
      <c r="D269" s="297">
        <v>100</v>
      </c>
      <c r="E269" s="444"/>
      <c r="F269" s="63">
        <f>ROUND(D269*E269,2)</f>
        <v>0</v>
      </c>
    </row>
    <row r="270" spans="1:7" ht="25.5">
      <c r="A270" s="287" t="s">
        <v>283</v>
      </c>
      <c r="B270" s="288" t="s">
        <v>284</v>
      </c>
      <c r="C270" s="289"/>
      <c r="D270" s="189"/>
      <c r="E270" s="448"/>
      <c r="F270" s="294"/>
    </row>
    <row r="271" spans="1:7">
      <c r="A271" s="311"/>
      <c r="B271" s="291"/>
      <c r="C271" s="300" t="s">
        <v>35</v>
      </c>
      <c r="D271" s="312">
        <v>1</v>
      </c>
      <c r="E271" s="460"/>
      <c r="F271" s="63">
        <f>ROUND(D271*E271,2)</f>
        <v>0</v>
      </c>
    </row>
    <row r="273" spans="1:7" ht="25.5">
      <c r="A273" s="268">
        <v>8</v>
      </c>
      <c r="B273" s="269" t="s">
        <v>46</v>
      </c>
      <c r="C273" s="270"/>
      <c r="D273" s="271"/>
      <c r="E273" s="438"/>
      <c r="F273" s="118">
        <f>SUM(F224:F271)</f>
        <v>0</v>
      </c>
    </row>
    <row r="274" spans="1:7">
      <c r="A274" s="175"/>
      <c r="B274" s="313"/>
      <c r="C274" s="314"/>
      <c r="D274" s="315"/>
      <c r="E274" s="442"/>
      <c r="F274" s="316"/>
    </row>
    <row r="275" spans="1:7">
      <c r="A275" s="205">
        <v>9</v>
      </c>
      <c r="B275" s="206" t="s">
        <v>285</v>
      </c>
      <c r="C275" s="207"/>
      <c r="D275" s="208"/>
      <c r="E275" s="450"/>
      <c r="F275" s="209"/>
    </row>
    <row r="276" spans="1:7">
      <c r="A276" s="197"/>
      <c r="B276" s="259"/>
      <c r="C276" s="260"/>
      <c r="D276" s="200"/>
      <c r="F276" s="201"/>
    </row>
    <row r="277" spans="1:7" ht="63.75">
      <c r="A277" s="191" t="s">
        <v>196</v>
      </c>
      <c r="B277" s="187" t="s">
        <v>286</v>
      </c>
      <c r="C277" s="188"/>
      <c r="D277" s="261"/>
      <c r="E277" s="448"/>
      <c r="F277" s="238"/>
    </row>
    <row r="278" spans="1:7">
      <c r="A278" s="210"/>
      <c r="B278" s="215"/>
      <c r="C278" s="300" t="s">
        <v>35</v>
      </c>
      <c r="D278" s="196">
        <v>1</v>
      </c>
      <c r="E278" s="449"/>
      <c r="F278" s="63">
        <f>ROUND(D278*E278,2)</f>
        <v>0</v>
      </c>
    </row>
    <row r="279" spans="1:7">
      <c r="A279" s="43" t="s">
        <v>198</v>
      </c>
      <c r="B279" s="181" t="s">
        <v>287</v>
      </c>
      <c r="D279" s="200"/>
      <c r="F279" s="201"/>
    </row>
    <row r="280" spans="1:7">
      <c r="A280" s="210"/>
      <c r="B280" s="215"/>
      <c r="C280" s="216" t="s">
        <v>4</v>
      </c>
      <c r="D280" s="196">
        <v>2</v>
      </c>
      <c r="E280" s="449"/>
      <c r="F280" s="63">
        <f>ROUND(D280*E280,2)</f>
        <v>0</v>
      </c>
    </row>
    <row r="281" spans="1:7" ht="38.25">
      <c r="A281" s="43" t="s">
        <v>199</v>
      </c>
      <c r="B281" s="181" t="s">
        <v>288</v>
      </c>
      <c r="D281" s="200"/>
      <c r="F281" s="201"/>
    </row>
    <row r="282" spans="1:7">
      <c r="A282" s="210"/>
      <c r="B282" s="215"/>
      <c r="C282" s="216" t="s">
        <v>4</v>
      </c>
      <c r="D282" s="196">
        <v>1</v>
      </c>
      <c r="E282" s="449"/>
      <c r="F282" s="63">
        <f>ROUND(D282*E282,2)</f>
        <v>0</v>
      </c>
    </row>
    <row r="283" spans="1:7" ht="25.5">
      <c r="A283" s="175"/>
      <c r="B283" s="317" t="s">
        <v>289</v>
      </c>
      <c r="C283" s="296"/>
      <c r="F283" s="88"/>
      <c r="G283" s="80"/>
    </row>
    <row r="284" spans="1:7">
      <c r="A284" s="191" t="s">
        <v>200</v>
      </c>
      <c r="B284" s="187" t="s">
        <v>290</v>
      </c>
      <c r="C284" s="188"/>
      <c r="D284" s="261"/>
      <c r="E284" s="448"/>
      <c r="F284" s="238"/>
    </row>
    <row r="285" spans="1:7">
      <c r="A285" s="210"/>
      <c r="B285" s="215"/>
      <c r="C285" s="216" t="s">
        <v>88</v>
      </c>
      <c r="D285" s="196">
        <v>30</v>
      </c>
      <c r="E285" s="449"/>
      <c r="F285" s="63">
        <f>ROUND(D285*E285,2)</f>
        <v>0</v>
      </c>
    </row>
    <row r="286" spans="1:7">
      <c r="A286" s="43" t="s">
        <v>202</v>
      </c>
      <c r="B286" s="181" t="s">
        <v>291</v>
      </c>
      <c r="D286" s="200"/>
      <c r="F286" s="201"/>
    </row>
    <row r="287" spans="1:7">
      <c r="A287" s="210"/>
      <c r="B287" s="215"/>
      <c r="C287" s="216" t="s">
        <v>88</v>
      </c>
      <c r="D287" s="196">
        <v>20</v>
      </c>
      <c r="E287" s="449"/>
      <c r="F287" s="63">
        <f>ROUND(D287*E287,2)</f>
        <v>0</v>
      </c>
    </row>
    <row r="288" spans="1:7">
      <c r="A288" s="232"/>
      <c r="B288" s="255"/>
      <c r="C288" s="256"/>
      <c r="D288" s="234"/>
      <c r="E288" s="456"/>
      <c r="F288" s="201"/>
    </row>
    <row r="289" spans="1:6">
      <c r="A289" s="44">
        <v>9</v>
      </c>
      <c r="B289" s="114" t="s">
        <v>292</v>
      </c>
      <c r="C289" s="146"/>
      <c r="D289" s="147"/>
      <c r="E289" s="439"/>
      <c r="F289" s="118">
        <f>SUM(F278:F287)</f>
        <v>0</v>
      </c>
    </row>
    <row r="290" spans="1:6">
      <c r="A290" s="149"/>
      <c r="B290" s="150"/>
      <c r="C290" s="151"/>
      <c r="D290" s="152"/>
      <c r="E290" s="440"/>
      <c r="F290" s="262"/>
    </row>
    <row r="291" spans="1:6">
      <c r="A291" s="268">
        <v>10</v>
      </c>
      <c r="B291" s="269" t="s">
        <v>47</v>
      </c>
      <c r="C291" s="270"/>
      <c r="D291" s="271"/>
      <c r="E291" s="438"/>
      <c r="F291" s="272"/>
    </row>
    <row r="292" spans="1:6">
      <c r="A292" s="318"/>
      <c r="B292" s="319"/>
      <c r="C292" s="320"/>
      <c r="D292" s="321"/>
      <c r="E292" s="459"/>
      <c r="F292" s="53"/>
    </row>
    <row r="293" spans="1:6" ht="38.25">
      <c r="A293" s="154" t="s">
        <v>204</v>
      </c>
      <c r="B293" s="184" t="s">
        <v>496</v>
      </c>
      <c r="C293" s="185"/>
      <c r="D293" s="322"/>
      <c r="E293" s="453"/>
      <c r="F293" s="323"/>
    </row>
    <row r="294" spans="1:6">
      <c r="A294" s="324"/>
      <c r="B294" s="215"/>
      <c r="C294" s="216" t="s">
        <v>88</v>
      </c>
      <c r="D294" s="325">
        <v>80</v>
      </c>
      <c r="E294" s="454"/>
      <c r="F294" s="63">
        <f>ROUND(D294*E294,2)</f>
        <v>0</v>
      </c>
    </row>
    <row r="295" spans="1:6" ht="25.5">
      <c r="A295" s="80" t="s">
        <v>205</v>
      </c>
      <c r="B295" s="326" t="s">
        <v>90</v>
      </c>
      <c r="C295" s="327"/>
      <c r="D295" s="164"/>
      <c r="E295" s="442"/>
      <c r="F295" s="144"/>
    </row>
    <row r="296" spans="1:6">
      <c r="A296" s="324"/>
      <c r="B296" s="215"/>
      <c r="C296" s="216" t="s">
        <v>88</v>
      </c>
      <c r="D296" s="325">
        <v>50</v>
      </c>
      <c r="E296" s="454"/>
      <c r="F296" s="63">
        <f>ROUND(D296*E296,2)</f>
        <v>0</v>
      </c>
    </row>
    <row r="297" spans="1:6" ht="27" customHeight="1">
      <c r="A297" s="80" t="s">
        <v>206</v>
      </c>
      <c r="B297" s="328" t="s">
        <v>91</v>
      </c>
      <c r="C297" s="329"/>
      <c r="D297" s="164"/>
      <c r="E297" s="442"/>
      <c r="F297" s="144"/>
    </row>
    <row r="298" spans="1:6">
      <c r="A298" s="324"/>
      <c r="B298" s="330"/>
      <c r="C298" s="216" t="s">
        <v>4</v>
      </c>
      <c r="D298" s="325">
        <v>10</v>
      </c>
      <c r="E298" s="454"/>
      <c r="F298" s="63">
        <f>ROUND(D298*E298,2)</f>
        <v>0</v>
      </c>
    </row>
    <row r="299" spans="1:6">
      <c r="A299" s="80" t="s">
        <v>207</v>
      </c>
      <c r="B299" s="331" t="s">
        <v>92</v>
      </c>
      <c r="C299" s="332"/>
      <c r="D299" s="164"/>
      <c r="E299" s="442"/>
      <c r="F299" s="316"/>
    </row>
    <row r="300" spans="1:6">
      <c r="A300" s="324"/>
      <c r="B300" s="330"/>
      <c r="C300" s="216" t="s">
        <v>4</v>
      </c>
      <c r="D300" s="325">
        <v>10</v>
      </c>
      <c r="E300" s="454"/>
      <c r="F300" s="63">
        <f>ROUND(D300*E300,2)</f>
        <v>0</v>
      </c>
    </row>
    <row r="301" spans="1:6" ht="27" customHeight="1">
      <c r="A301" s="80" t="s">
        <v>208</v>
      </c>
      <c r="B301" s="326" t="s">
        <v>93</v>
      </c>
      <c r="C301" s="327"/>
      <c r="D301" s="164"/>
      <c r="E301" s="442"/>
      <c r="F301" s="144"/>
    </row>
    <row r="302" spans="1:6">
      <c r="A302" s="324"/>
      <c r="B302" s="330"/>
      <c r="C302" s="216" t="s">
        <v>4</v>
      </c>
      <c r="D302" s="325">
        <v>5</v>
      </c>
      <c r="E302" s="454"/>
      <c r="F302" s="63">
        <f>ROUND(D302*E302,2)</f>
        <v>0</v>
      </c>
    </row>
    <row r="303" spans="1:6" ht="25.5">
      <c r="A303" s="333" t="s">
        <v>209</v>
      </c>
      <c r="B303" s="334" t="s">
        <v>94</v>
      </c>
      <c r="C303" s="335"/>
      <c r="D303" s="336"/>
      <c r="F303" s="176"/>
    </row>
    <row r="304" spans="1:6">
      <c r="A304" s="324"/>
      <c r="B304" s="330"/>
      <c r="C304" s="216" t="s">
        <v>88</v>
      </c>
      <c r="D304" s="325">
        <v>20</v>
      </c>
      <c r="E304" s="454"/>
      <c r="F304" s="63">
        <f>ROUND(D304*E304,2)</f>
        <v>0</v>
      </c>
    </row>
    <row r="305" spans="1:6" ht="15" customHeight="1">
      <c r="A305" s="80" t="s">
        <v>211</v>
      </c>
      <c r="B305" s="225" t="s">
        <v>95</v>
      </c>
      <c r="C305" s="226"/>
      <c r="D305" s="234"/>
      <c r="F305" s="144"/>
    </row>
    <row r="306" spans="1:6">
      <c r="A306" s="324"/>
      <c r="B306" s="291"/>
      <c r="C306" s="216" t="s">
        <v>88</v>
      </c>
      <c r="D306" s="325">
        <v>80</v>
      </c>
      <c r="E306" s="454"/>
      <c r="F306" s="63">
        <f>ROUND(D306*E306,2)</f>
        <v>0</v>
      </c>
    </row>
    <row r="307" spans="1:6">
      <c r="A307" s="80" t="s">
        <v>212</v>
      </c>
      <c r="B307" s="328" t="s">
        <v>96</v>
      </c>
      <c r="C307" s="329"/>
      <c r="D307" s="234"/>
      <c r="F307" s="144"/>
    </row>
    <row r="308" spans="1:6">
      <c r="A308" s="324"/>
      <c r="B308" s="291"/>
      <c r="C308" s="216" t="s">
        <v>4</v>
      </c>
      <c r="D308" s="325">
        <v>20</v>
      </c>
      <c r="E308" s="454"/>
      <c r="F308" s="63">
        <f>ROUND(D308*E308,2)</f>
        <v>0</v>
      </c>
    </row>
    <row r="309" spans="1:6">
      <c r="A309" s="80" t="s">
        <v>213</v>
      </c>
      <c r="B309" s="328" t="s">
        <v>294</v>
      </c>
      <c r="C309" s="329"/>
      <c r="D309" s="234"/>
      <c r="F309" s="144"/>
    </row>
    <row r="310" spans="1:6">
      <c r="A310" s="324"/>
      <c r="B310" s="291"/>
      <c r="C310" s="216" t="s">
        <v>4</v>
      </c>
      <c r="D310" s="325">
        <v>8</v>
      </c>
      <c r="E310" s="454"/>
      <c r="F310" s="63">
        <f>ROUND(D310*E310,2)</f>
        <v>0</v>
      </c>
    </row>
    <row r="311" spans="1:6">
      <c r="A311" s="159"/>
      <c r="B311" s="159"/>
      <c r="C311" s="337"/>
      <c r="F311" s="183"/>
    </row>
    <row r="312" spans="1:6">
      <c r="A312" s="268">
        <v>10</v>
      </c>
      <c r="B312" s="269" t="s">
        <v>48</v>
      </c>
      <c r="C312" s="270"/>
      <c r="D312" s="271"/>
      <c r="E312" s="438"/>
      <c r="F312" s="118">
        <f>SUM(F294:F310)</f>
        <v>0</v>
      </c>
    </row>
    <row r="314" spans="1:6">
      <c r="A314" s="268">
        <v>11</v>
      </c>
      <c r="B314" s="269" t="s">
        <v>293</v>
      </c>
      <c r="C314" s="270"/>
      <c r="D314" s="271"/>
      <c r="E314" s="438"/>
      <c r="F314" s="272"/>
    </row>
    <row r="315" spans="1:6">
      <c r="A315" s="318"/>
      <c r="B315" s="319"/>
      <c r="C315" s="320"/>
      <c r="D315" s="321"/>
      <c r="E315" s="459"/>
      <c r="F315" s="53"/>
    </row>
    <row r="316" spans="1:6" ht="25.5">
      <c r="A316" s="154" t="s">
        <v>214</v>
      </c>
      <c r="B316" s="229" t="s">
        <v>317</v>
      </c>
      <c r="C316" s="230"/>
      <c r="D316" s="322"/>
      <c r="E316" s="453"/>
      <c r="F316" s="323"/>
    </row>
    <row r="317" spans="1:6" ht="102">
      <c r="A317" s="338"/>
      <c r="B317" s="339" t="s">
        <v>469</v>
      </c>
      <c r="C317" s="340"/>
      <c r="D317" s="341"/>
      <c r="E317" s="461"/>
      <c r="F317" s="342"/>
    </row>
    <row r="318" spans="1:6" ht="38.25">
      <c r="A318" s="338"/>
      <c r="B318" s="339" t="s">
        <v>425</v>
      </c>
      <c r="C318" s="340"/>
      <c r="D318" s="341"/>
      <c r="E318" s="461"/>
      <c r="F318" s="342"/>
    </row>
    <row r="319" spans="1:6" ht="63.75">
      <c r="A319" s="338"/>
      <c r="B319" s="339" t="s">
        <v>467</v>
      </c>
      <c r="C319" s="340"/>
      <c r="D319" s="341"/>
      <c r="E319" s="461"/>
      <c r="F319" s="342"/>
    </row>
    <row r="320" spans="1:6">
      <c r="A320" s="338"/>
      <c r="B320" s="339" t="s">
        <v>316</v>
      </c>
      <c r="C320" s="340"/>
      <c r="D320" s="341"/>
      <c r="E320" s="461"/>
      <c r="F320" s="342"/>
    </row>
    <row r="321" spans="1:7">
      <c r="A321" s="324"/>
      <c r="B321" s="215"/>
      <c r="C321" s="216" t="s">
        <v>4</v>
      </c>
      <c r="D321" s="325">
        <v>16</v>
      </c>
      <c r="E321" s="454"/>
      <c r="F321" s="63">
        <f>ROUND(D321*E321,2)</f>
        <v>0</v>
      </c>
    </row>
    <row r="322" spans="1:7">
      <c r="A322" s="80" t="s">
        <v>215</v>
      </c>
      <c r="B322" s="343" t="s">
        <v>318</v>
      </c>
      <c r="C322" s="344"/>
      <c r="D322" s="164"/>
      <c r="E322" s="442"/>
      <c r="F322" s="144"/>
    </row>
    <row r="323" spans="1:7" s="351" customFormat="1" ht="105" customHeight="1">
      <c r="A323" s="345"/>
      <c r="B323" s="346" t="s">
        <v>426</v>
      </c>
      <c r="C323" s="347"/>
      <c r="D323" s="348"/>
      <c r="E323" s="462"/>
      <c r="F323" s="349"/>
      <c r="G323" s="350"/>
    </row>
    <row r="324" spans="1:7" ht="76.5">
      <c r="A324" s="80"/>
      <c r="B324" s="326" t="s">
        <v>427</v>
      </c>
      <c r="C324" s="327"/>
      <c r="D324" s="164"/>
      <c r="E324" s="442"/>
      <c r="F324" s="144"/>
    </row>
    <row r="325" spans="1:7" ht="104.25" customHeight="1">
      <c r="A325" s="80"/>
      <c r="B325" s="326" t="s">
        <v>319</v>
      </c>
      <c r="C325" s="327"/>
      <c r="D325" s="164"/>
      <c r="E325" s="442"/>
      <c r="F325" s="144"/>
    </row>
    <row r="326" spans="1:7" ht="25.5">
      <c r="A326" s="80"/>
      <c r="B326" s="326" t="s">
        <v>320</v>
      </c>
      <c r="C326" s="327"/>
      <c r="D326" s="164"/>
      <c r="E326" s="442"/>
      <c r="F326" s="144"/>
    </row>
    <row r="327" spans="1:7" ht="89.25">
      <c r="A327" s="80"/>
      <c r="B327" s="326" t="s">
        <v>379</v>
      </c>
      <c r="C327" s="327"/>
      <c r="D327" s="164"/>
      <c r="E327" s="442"/>
      <c r="F327" s="144"/>
    </row>
    <row r="328" spans="1:7" ht="51">
      <c r="A328" s="80"/>
      <c r="B328" s="326" t="s">
        <v>428</v>
      </c>
      <c r="C328" s="327"/>
      <c r="D328" s="164"/>
      <c r="E328" s="442"/>
      <c r="F328" s="144"/>
    </row>
    <row r="329" spans="1:7" ht="54" customHeight="1">
      <c r="A329" s="80"/>
      <c r="B329" s="326" t="s">
        <v>463</v>
      </c>
      <c r="C329" s="327"/>
      <c r="D329" s="164"/>
      <c r="E329" s="442"/>
      <c r="F329" s="144"/>
    </row>
    <row r="330" spans="1:7" ht="25.5">
      <c r="A330" s="80"/>
      <c r="B330" s="326" t="s">
        <v>321</v>
      </c>
      <c r="C330" s="327"/>
      <c r="D330" s="164"/>
      <c r="E330" s="442"/>
      <c r="F330" s="144"/>
    </row>
    <row r="331" spans="1:7" ht="78.75" customHeight="1">
      <c r="A331" s="80"/>
      <c r="B331" s="326" t="s">
        <v>322</v>
      </c>
      <c r="C331" s="327"/>
      <c r="D331" s="164"/>
      <c r="E331" s="442"/>
      <c r="F331" s="144"/>
    </row>
    <row r="332" spans="1:7">
      <c r="A332" s="80"/>
      <c r="B332" s="326" t="s">
        <v>316</v>
      </c>
      <c r="C332" s="327"/>
      <c r="D332" s="164"/>
      <c r="E332" s="442"/>
      <c r="F332" s="144"/>
    </row>
    <row r="333" spans="1:7">
      <c r="A333" s="324"/>
      <c r="B333" s="215"/>
      <c r="C333" s="216" t="s">
        <v>4</v>
      </c>
      <c r="D333" s="325">
        <v>1</v>
      </c>
      <c r="E333" s="454"/>
      <c r="F333" s="63">
        <f>ROUND(D333*E333,2)</f>
        <v>0</v>
      </c>
    </row>
    <row r="334" spans="1:7" ht="38.25">
      <c r="A334" s="80" t="s">
        <v>391</v>
      </c>
      <c r="B334" s="328" t="s">
        <v>323</v>
      </c>
      <c r="C334" s="329"/>
      <c r="D334" s="164"/>
      <c r="E334" s="442"/>
      <c r="F334" s="144"/>
    </row>
    <row r="335" spans="1:7" ht="93" customHeight="1">
      <c r="A335" s="80"/>
      <c r="B335" s="328" t="s">
        <v>464</v>
      </c>
      <c r="C335" s="329"/>
      <c r="D335" s="164"/>
      <c r="E335" s="442"/>
      <c r="F335" s="144"/>
    </row>
    <row r="336" spans="1:7" ht="117" customHeight="1">
      <c r="A336" s="80"/>
      <c r="B336" s="328" t="s">
        <v>324</v>
      </c>
      <c r="C336" s="329"/>
      <c r="D336" s="164"/>
      <c r="E336" s="442"/>
      <c r="F336" s="144"/>
    </row>
    <row r="337" spans="1:6" ht="52.5" customHeight="1">
      <c r="A337" s="80"/>
      <c r="B337" s="328" t="s">
        <v>434</v>
      </c>
      <c r="C337" s="329"/>
      <c r="D337" s="164"/>
      <c r="E337" s="442"/>
      <c r="F337" s="144"/>
    </row>
    <row r="338" spans="1:6">
      <c r="A338" s="80"/>
      <c r="B338" s="331" t="s">
        <v>328</v>
      </c>
      <c r="C338" s="332"/>
      <c r="D338" s="164"/>
      <c r="E338" s="442"/>
      <c r="F338" s="316"/>
    </row>
    <row r="339" spans="1:6">
      <c r="A339" s="324"/>
      <c r="B339" s="330"/>
      <c r="C339" s="352" t="s">
        <v>35</v>
      </c>
      <c r="D339" s="325">
        <v>1</v>
      </c>
      <c r="E339" s="454"/>
      <c r="F339" s="63">
        <f>ROUND(D339*E339,2)</f>
        <v>0</v>
      </c>
    </row>
    <row r="340" spans="1:6">
      <c r="A340" s="80" t="s">
        <v>216</v>
      </c>
      <c r="B340" s="331" t="s">
        <v>325</v>
      </c>
      <c r="C340" s="332"/>
      <c r="D340" s="164"/>
      <c r="E340" s="442"/>
      <c r="F340" s="316"/>
    </row>
    <row r="341" spans="1:6" ht="89.25">
      <c r="A341" s="80"/>
      <c r="B341" s="331" t="s">
        <v>464</v>
      </c>
      <c r="C341" s="332"/>
      <c r="D341" s="164"/>
      <c r="E341" s="442"/>
      <c r="F341" s="316"/>
    </row>
    <row r="342" spans="1:6" ht="90" customHeight="1">
      <c r="A342" s="80"/>
      <c r="B342" s="331" t="s">
        <v>326</v>
      </c>
      <c r="C342" s="332"/>
      <c r="D342" s="164"/>
      <c r="E342" s="442"/>
      <c r="F342" s="316"/>
    </row>
    <row r="343" spans="1:6" ht="53.25" customHeight="1">
      <c r="A343" s="80"/>
      <c r="B343" s="331" t="s">
        <v>435</v>
      </c>
      <c r="C343" s="332"/>
      <c r="D343" s="164"/>
      <c r="E343" s="442"/>
      <c r="F343" s="316"/>
    </row>
    <row r="344" spans="1:6" ht="63.75">
      <c r="A344" s="80"/>
      <c r="B344" s="331" t="s">
        <v>327</v>
      </c>
      <c r="C344" s="332"/>
      <c r="D344" s="164"/>
      <c r="E344" s="442"/>
      <c r="F344" s="316"/>
    </row>
    <row r="345" spans="1:6">
      <c r="A345" s="80"/>
      <c r="B345" s="331" t="s">
        <v>328</v>
      </c>
      <c r="C345" s="332"/>
      <c r="D345" s="164"/>
      <c r="E345" s="442"/>
      <c r="F345" s="316"/>
    </row>
    <row r="346" spans="1:6">
      <c r="A346" s="324"/>
      <c r="B346" s="330"/>
      <c r="C346" s="352" t="s">
        <v>35</v>
      </c>
      <c r="D346" s="325">
        <v>1</v>
      </c>
      <c r="E346" s="454"/>
      <c r="F346" s="63">
        <f>ROUND(D346*E346,2)</f>
        <v>0</v>
      </c>
    </row>
    <row r="347" spans="1:6" ht="25.5">
      <c r="A347" s="80" t="s">
        <v>219</v>
      </c>
      <c r="B347" s="326" t="s">
        <v>329</v>
      </c>
      <c r="C347" s="327"/>
      <c r="D347" s="164"/>
      <c r="E347" s="442"/>
      <c r="F347" s="144"/>
    </row>
    <row r="348" spans="1:6" ht="118.5" customHeight="1">
      <c r="A348" s="80"/>
      <c r="B348" s="326" t="s">
        <v>470</v>
      </c>
      <c r="C348" s="327"/>
      <c r="D348" s="164"/>
      <c r="E348" s="442"/>
      <c r="F348" s="144"/>
    </row>
    <row r="349" spans="1:6">
      <c r="A349" s="80"/>
      <c r="B349" s="326" t="s">
        <v>330</v>
      </c>
      <c r="C349" s="327"/>
      <c r="D349" s="164"/>
      <c r="E349" s="442"/>
      <c r="F349" s="144"/>
    </row>
    <row r="350" spans="1:6">
      <c r="A350" s="324"/>
      <c r="B350" s="330"/>
      <c r="C350" s="352" t="s">
        <v>88</v>
      </c>
      <c r="D350" s="325">
        <v>150</v>
      </c>
      <c r="E350" s="454"/>
      <c r="F350" s="63">
        <f>ROUND(D350*E350,2)</f>
        <v>0</v>
      </c>
    </row>
    <row r="351" spans="1:6" ht="51">
      <c r="A351" s="333" t="s">
        <v>218</v>
      </c>
      <c r="B351" s="334" t="s">
        <v>331</v>
      </c>
      <c r="C351" s="335"/>
      <c r="D351" s="336"/>
      <c r="F351" s="176"/>
    </row>
    <row r="352" spans="1:6" ht="51">
      <c r="A352" s="333"/>
      <c r="B352" s="334" t="s">
        <v>465</v>
      </c>
      <c r="C352" s="335"/>
      <c r="D352" s="336"/>
      <c r="F352" s="176"/>
    </row>
    <row r="353" spans="1:6">
      <c r="A353" s="324"/>
      <c r="B353" s="330"/>
      <c r="C353" s="352" t="s">
        <v>332</v>
      </c>
      <c r="D353" s="325">
        <v>4</v>
      </c>
      <c r="E353" s="454"/>
      <c r="F353" s="63">
        <f>ROUND(D353*E353,2)</f>
        <v>0</v>
      </c>
    </row>
    <row r="354" spans="1:6" ht="51">
      <c r="A354" s="80" t="s">
        <v>392</v>
      </c>
      <c r="B354" s="225" t="s">
        <v>471</v>
      </c>
      <c r="C354" s="226"/>
      <c r="D354" s="234"/>
      <c r="F354" s="144"/>
    </row>
    <row r="355" spans="1:6">
      <c r="A355" s="80"/>
      <c r="B355" s="225" t="s">
        <v>380</v>
      </c>
      <c r="C355" s="226"/>
      <c r="D355" s="234"/>
      <c r="F355" s="144"/>
    </row>
    <row r="356" spans="1:6">
      <c r="A356" s="80"/>
      <c r="B356" s="353" t="s">
        <v>333</v>
      </c>
      <c r="C356" s="354"/>
      <c r="D356" s="234"/>
      <c r="F356" s="144"/>
    </row>
    <row r="357" spans="1:6">
      <c r="A357" s="324"/>
      <c r="B357" s="291"/>
      <c r="C357" s="300" t="s">
        <v>88</v>
      </c>
      <c r="D357" s="325">
        <v>40</v>
      </c>
      <c r="E357" s="454"/>
      <c r="F357" s="63">
        <f>ROUND(D357*E357,2)</f>
        <v>0</v>
      </c>
    </row>
    <row r="358" spans="1:6" ht="38.25">
      <c r="A358" s="80" t="s">
        <v>393</v>
      </c>
      <c r="B358" s="328" t="s">
        <v>336</v>
      </c>
      <c r="C358" s="329"/>
      <c r="D358" s="234"/>
      <c r="F358" s="144"/>
    </row>
    <row r="359" spans="1:6" ht="38.25">
      <c r="A359" s="355"/>
      <c r="B359" s="356" t="s">
        <v>472</v>
      </c>
      <c r="C359" s="357"/>
      <c r="D359" s="358"/>
      <c r="E359" s="463"/>
      <c r="F359" s="359"/>
    </row>
    <row r="360" spans="1:6">
      <c r="A360" s="80" t="s">
        <v>394</v>
      </c>
      <c r="B360" s="328" t="s">
        <v>334</v>
      </c>
      <c r="C360" s="329"/>
      <c r="D360" s="234"/>
      <c r="F360" s="144"/>
    </row>
    <row r="361" spans="1:6" ht="12.75" customHeight="1">
      <c r="A361" s="80"/>
      <c r="B361" s="328" t="s">
        <v>335</v>
      </c>
      <c r="C361" s="329"/>
      <c r="D361" s="234"/>
      <c r="F361" s="144"/>
    </row>
    <row r="362" spans="1:6">
      <c r="A362" s="324"/>
      <c r="B362" s="291"/>
      <c r="C362" s="300" t="s">
        <v>88</v>
      </c>
      <c r="D362" s="325">
        <v>40</v>
      </c>
      <c r="E362" s="454"/>
      <c r="F362" s="63">
        <f>ROUND(D362*E362,2)</f>
        <v>0</v>
      </c>
    </row>
    <row r="363" spans="1:6">
      <c r="A363" s="80" t="s">
        <v>395</v>
      </c>
      <c r="B363" s="328" t="s">
        <v>337</v>
      </c>
      <c r="C363" s="329"/>
      <c r="D363" s="234"/>
      <c r="F363" s="144"/>
    </row>
    <row r="364" spans="1:6">
      <c r="A364" s="80"/>
      <c r="B364" s="328" t="s">
        <v>338</v>
      </c>
      <c r="C364" s="329"/>
      <c r="D364" s="234"/>
      <c r="F364" s="144"/>
    </row>
    <row r="365" spans="1:6">
      <c r="A365" s="324"/>
      <c r="B365" s="291"/>
      <c r="C365" s="300" t="s">
        <v>88</v>
      </c>
      <c r="D365" s="325">
        <v>30</v>
      </c>
      <c r="E365" s="454"/>
      <c r="F365" s="63">
        <f>ROUND(D365*E365,2)</f>
        <v>0</v>
      </c>
    </row>
    <row r="366" spans="1:6" ht="40.5" customHeight="1">
      <c r="A366" s="360" t="s">
        <v>396</v>
      </c>
      <c r="B366" s="361" t="s">
        <v>339</v>
      </c>
      <c r="C366" s="362"/>
      <c r="D366" s="363"/>
      <c r="E366" s="458"/>
      <c r="F366" s="277"/>
    </row>
    <row r="367" spans="1:6">
      <c r="A367" s="80" t="s">
        <v>397</v>
      </c>
      <c r="B367" s="328" t="s">
        <v>333</v>
      </c>
      <c r="C367" s="329"/>
      <c r="D367" s="234"/>
      <c r="F367" s="144"/>
    </row>
    <row r="368" spans="1:6">
      <c r="A368" s="324"/>
      <c r="B368" s="291"/>
      <c r="C368" s="300" t="s">
        <v>4</v>
      </c>
      <c r="D368" s="325">
        <v>4</v>
      </c>
      <c r="E368" s="454"/>
      <c r="F368" s="63">
        <f>ROUND(D368*E368,2)</f>
        <v>0</v>
      </c>
    </row>
    <row r="369" spans="1:6">
      <c r="A369" s="80" t="s">
        <v>398</v>
      </c>
      <c r="B369" s="328" t="s">
        <v>340</v>
      </c>
      <c r="C369" s="329"/>
      <c r="D369" s="234"/>
      <c r="F369" s="144"/>
    </row>
    <row r="370" spans="1:6">
      <c r="A370" s="324"/>
      <c r="B370" s="291"/>
      <c r="C370" s="300" t="s">
        <v>4</v>
      </c>
      <c r="D370" s="325">
        <v>4</v>
      </c>
      <c r="E370" s="454"/>
      <c r="F370" s="63">
        <f>ROUND(D370*E370,2)</f>
        <v>0</v>
      </c>
    </row>
    <row r="371" spans="1:6">
      <c r="A371" s="80" t="s">
        <v>399</v>
      </c>
      <c r="B371" s="328" t="s">
        <v>341</v>
      </c>
      <c r="C371" s="329"/>
      <c r="D371" s="234"/>
      <c r="F371" s="144"/>
    </row>
    <row r="372" spans="1:6">
      <c r="A372" s="324"/>
      <c r="B372" s="291"/>
      <c r="C372" s="300" t="s">
        <v>4</v>
      </c>
      <c r="D372" s="325">
        <v>40</v>
      </c>
      <c r="E372" s="454"/>
      <c r="F372" s="63">
        <f>ROUND(D372*E372,2)</f>
        <v>0</v>
      </c>
    </row>
    <row r="373" spans="1:6" ht="51.75" customHeight="1">
      <c r="A373" s="80" t="s">
        <v>400</v>
      </c>
      <c r="B373" s="328" t="s">
        <v>342</v>
      </c>
      <c r="C373" s="329"/>
      <c r="D373" s="234"/>
      <c r="F373" s="144"/>
    </row>
    <row r="374" spans="1:6" ht="53.25" customHeight="1">
      <c r="A374" s="80"/>
      <c r="B374" s="328" t="s">
        <v>343</v>
      </c>
      <c r="C374" s="329"/>
      <c r="D374" s="234"/>
      <c r="F374" s="144"/>
    </row>
    <row r="375" spans="1:6">
      <c r="A375" s="324"/>
      <c r="B375" s="291"/>
      <c r="C375" s="300" t="s">
        <v>4</v>
      </c>
      <c r="D375" s="325">
        <v>4</v>
      </c>
      <c r="E375" s="454"/>
      <c r="F375" s="63">
        <f>ROUND(D375*E375,2)</f>
        <v>0</v>
      </c>
    </row>
    <row r="376" spans="1:6" ht="25.5">
      <c r="A376" s="80" t="s">
        <v>401</v>
      </c>
      <c r="B376" s="177" t="s">
        <v>344</v>
      </c>
      <c r="C376" s="178"/>
      <c r="D376" s="234"/>
      <c r="F376" s="144"/>
    </row>
    <row r="377" spans="1:6" ht="40.5" customHeight="1">
      <c r="A377" s="324"/>
      <c r="B377" s="356" t="s">
        <v>436</v>
      </c>
      <c r="C377" s="357"/>
      <c r="D377" s="246"/>
      <c r="E377" s="449"/>
      <c r="F377" s="63"/>
    </row>
    <row r="378" spans="1:6">
      <c r="A378" s="80" t="s">
        <v>402</v>
      </c>
      <c r="B378" s="328" t="s">
        <v>334</v>
      </c>
      <c r="C378" s="329"/>
      <c r="D378" s="234"/>
      <c r="F378" s="144"/>
    </row>
    <row r="379" spans="1:6">
      <c r="A379" s="324"/>
      <c r="B379" s="291"/>
      <c r="C379" s="300" t="s">
        <v>4</v>
      </c>
      <c r="D379" s="325">
        <v>4</v>
      </c>
      <c r="E379" s="454"/>
      <c r="F379" s="63">
        <f>ROUND(D379*E379,2)</f>
        <v>0</v>
      </c>
    </row>
    <row r="380" spans="1:6">
      <c r="A380" s="80" t="s">
        <v>403</v>
      </c>
      <c r="B380" s="328" t="s">
        <v>337</v>
      </c>
      <c r="C380" s="329"/>
      <c r="D380" s="234"/>
      <c r="F380" s="144"/>
    </row>
    <row r="381" spans="1:6">
      <c r="A381" s="80"/>
      <c r="B381" s="328" t="s">
        <v>338</v>
      </c>
      <c r="C381" s="329"/>
      <c r="D381" s="234"/>
      <c r="F381" s="144"/>
    </row>
    <row r="382" spans="1:6">
      <c r="A382" s="324"/>
      <c r="B382" s="291"/>
      <c r="C382" s="300" t="s">
        <v>4</v>
      </c>
      <c r="D382" s="325">
        <v>40</v>
      </c>
      <c r="E382" s="454"/>
      <c r="F382" s="63">
        <f>ROUND(D382*E382,2)</f>
        <v>0</v>
      </c>
    </row>
    <row r="383" spans="1:6" ht="25.5">
      <c r="A383" s="80" t="s">
        <v>404</v>
      </c>
      <c r="B383" s="328" t="s">
        <v>381</v>
      </c>
      <c r="C383" s="329"/>
      <c r="D383" s="234"/>
      <c r="F383" s="144"/>
    </row>
    <row r="384" spans="1:6" ht="51">
      <c r="A384" s="80"/>
      <c r="B384" s="328" t="s">
        <v>437</v>
      </c>
      <c r="C384" s="329"/>
      <c r="D384" s="234"/>
      <c r="F384" s="144"/>
    </row>
    <row r="385" spans="1:6">
      <c r="A385" s="324"/>
      <c r="B385" s="291"/>
      <c r="C385" s="300" t="s">
        <v>4</v>
      </c>
      <c r="D385" s="325">
        <v>1</v>
      </c>
      <c r="E385" s="454"/>
      <c r="F385" s="63">
        <f>ROUND(D385*E385,2)</f>
        <v>0</v>
      </c>
    </row>
    <row r="386" spans="1:6" ht="25.5">
      <c r="A386" s="80" t="s">
        <v>405</v>
      </c>
      <c r="B386" s="328" t="s">
        <v>345</v>
      </c>
      <c r="C386" s="329"/>
      <c r="D386" s="234"/>
      <c r="F386" s="144"/>
    </row>
    <row r="387" spans="1:6" ht="38.25">
      <c r="A387" s="80"/>
      <c r="B387" s="328" t="s">
        <v>473</v>
      </c>
      <c r="C387" s="329"/>
      <c r="D387" s="234"/>
      <c r="F387" s="144"/>
    </row>
    <row r="388" spans="1:6" ht="25.5">
      <c r="A388" s="80"/>
      <c r="B388" s="328" t="s">
        <v>346</v>
      </c>
      <c r="C388" s="329"/>
      <c r="D388" s="234"/>
      <c r="F388" s="144"/>
    </row>
    <row r="389" spans="1:6">
      <c r="A389" s="324"/>
      <c r="B389" s="291"/>
      <c r="C389" s="300" t="s">
        <v>88</v>
      </c>
      <c r="D389" s="325">
        <v>40</v>
      </c>
      <c r="E389" s="454"/>
      <c r="F389" s="63">
        <f>ROUND(D389*E389,2)</f>
        <v>0</v>
      </c>
    </row>
    <row r="390" spans="1:6">
      <c r="A390" s="80" t="s">
        <v>406</v>
      </c>
      <c r="B390" s="177" t="s">
        <v>347</v>
      </c>
      <c r="C390" s="178"/>
      <c r="D390" s="234"/>
      <c r="F390" s="144"/>
    </row>
    <row r="391" spans="1:6" ht="93" customHeight="1">
      <c r="A391" s="80"/>
      <c r="B391" s="328" t="s">
        <v>348</v>
      </c>
      <c r="C391" s="329"/>
      <c r="D391" s="234"/>
      <c r="F391" s="144"/>
    </row>
    <row r="392" spans="1:6">
      <c r="A392" s="324"/>
      <c r="B392" s="291"/>
      <c r="C392" s="300" t="s">
        <v>4</v>
      </c>
      <c r="D392" s="325">
        <v>1</v>
      </c>
      <c r="E392" s="454"/>
      <c r="F392" s="63">
        <f>ROUND(D392*E392,2)</f>
        <v>0</v>
      </c>
    </row>
    <row r="393" spans="1:6">
      <c r="A393" s="338"/>
      <c r="B393" s="301"/>
      <c r="C393" s="302"/>
      <c r="D393" s="364"/>
      <c r="E393" s="461"/>
      <c r="F393" s="83"/>
    </row>
    <row r="394" spans="1:6">
      <c r="A394" s="338"/>
      <c r="B394" s="365" t="s">
        <v>349</v>
      </c>
      <c r="C394" s="366"/>
      <c r="D394" s="364"/>
      <c r="E394" s="461"/>
      <c r="F394" s="83"/>
    </row>
    <row r="395" spans="1:6">
      <c r="A395" s="324"/>
      <c r="B395" s="291"/>
      <c r="C395" s="300"/>
      <c r="D395" s="325"/>
      <c r="E395" s="454"/>
      <c r="F395" s="367"/>
    </row>
    <row r="396" spans="1:6" ht="54.75" customHeight="1">
      <c r="A396" s="338"/>
      <c r="B396" s="368" t="s">
        <v>382</v>
      </c>
      <c r="C396" s="302"/>
      <c r="D396" s="364"/>
      <c r="E396" s="461"/>
      <c r="F396" s="83"/>
    </row>
    <row r="397" spans="1:6">
      <c r="A397" s="338"/>
      <c r="B397" s="301"/>
      <c r="C397" s="302"/>
      <c r="D397" s="364"/>
      <c r="E397" s="461"/>
      <c r="F397" s="83"/>
    </row>
    <row r="398" spans="1:6" ht="63.75">
      <c r="A398" s="80" t="s">
        <v>407</v>
      </c>
      <c r="B398" s="177" t="s">
        <v>350</v>
      </c>
      <c r="C398" s="178"/>
      <c r="D398" s="234"/>
      <c r="F398" s="144"/>
    </row>
    <row r="399" spans="1:6">
      <c r="A399" s="80"/>
      <c r="B399" s="328" t="s">
        <v>351</v>
      </c>
      <c r="C399" s="329"/>
      <c r="D399" s="234"/>
      <c r="F399" s="144"/>
    </row>
    <row r="400" spans="1:6">
      <c r="A400" s="324"/>
      <c r="B400" s="291"/>
      <c r="C400" s="300"/>
      <c r="D400" s="325"/>
      <c r="E400" s="454"/>
      <c r="F400" s="367"/>
    </row>
    <row r="401" spans="1:6" ht="25.5">
      <c r="A401" s="80" t="s">
        <v>408</v>
      </c>
      <c r="B401" s="328" t="s">
        <v>383</v>
      </c>
      <c r="C401" s="329"/>
      <c r="D401" s="234"/>
      <c r="F401" s="144"/>
    </row>
    <row r="402" spans="1:6">
      <c r="A402" s="324"/>
      <c r="B402" s="291"/>
      <c r="C402" s="300" t="s">
        <v>4</v>
      </c>
      <c r="D402" s="325">
        <v>15</v>
      </c>
      <c r="E402" s="454"/>
      <c r="F402" s="63">
        <f>ROUND(D402*E402,2)</f>
        <v>0</v>
      </c>
    </row>
    <row r="403" spans="1:6" ht="25.5">
      <c r="A403" s="80" t="s">
        <v>409</v>
      </c>
      <c r="B403" s="328" t="s">
        <v>384</v>
      </c>
      <c r="C403" s="329"/>
      <c r="D403" s="234"/>
      <c r="F403" s="144"/>
    </row>
    <row r="404" spans="1:6">
      <c r="A404" s="324"/>
      <c r="B404" s="291"/>
      <c r="C404" s="300" t="s">
        <v>4</v>
      </c>
      <c r="D404" s="325">
        <v>20</v>
      </c>
      <c r="E404" s="454"/>
      <c r="F404" s="63">
        <f>ROUND(D404*E404,2)</f>
        <v>0</v>
      </c>
    </row>
    <row r="405" spans="1:6" ht="25.5">
      <c r="A405" s="80" t="s">
        <v>410</v>
      </c>
      <c r="B405" s="328" t="s">
        <v>385</v>
      </c>
      <c r="C405" s="329"/>
      <c r="D405" s="234"/>
      <c r="F405" s="144"/>
    </row>
    <row r="406" spans="1:6">
      <c r="A406" s="324"/>
      <c r="B406" s="291"/>
      <c r="C406" s="300" t="s">
        <v>4</v>
      </c>
      <c r="D406" s="325">
        <v>32</v>
      </c>
      <c r="E406" s="454"/>
      <c r="F406" s="63">
        <f>ROUND(D406*E406,2)</f>
        <v>0</v>
      </c>
    </row>
    <row r="407" spans="1:6" ht="25.5">
      <c r="A407" s="80" t="s">
        <v>411</v>
      </c>
      <c r="B407" s="328" t="s">
        <v>386</v>
      </c>
      <c r="C407" s="329"/>
      <c r="D407" s="234"/>
      <c r="F407" s="144"/>
    </row>
    <row r="408" spans="1:6">
      <c r="A408" s="324"/>
      <c r="B408" s="291"/>
      <c r="C408" s="300" t="s">
        <v>4</v>
      </c>
      <c r="D408" s="325">
        <v>16</v>
      </c>
      <c r="E408" s="454"/>
      <c r="F408" s="63">
        <f>ROUND(D408*E408,2)</f>
        <v>0</v>
      </c>
    </row>
    <row r="409" spans="1:6">
      <c r="A409" s="80" t="s">
        <v>412</v>
      </c>
      <c r="B409" s="328" t="s">
        <v>387</v>
      </c>
      <c r="C409" s="329"/>
      <c r="D409" s="234"/>
      <c r="F409" s="144"/>
    </row>
    <row r="410" spans="1:6">
      <c r="A410" s="324"/>
      <c r="B410" s="291"/>
      <c r="C410" s="300" t="s">
        <v>4</v>
      </c>
      <c r="D410" s="325">
        <v>24</v>
      </c>
      <c r="E410" s="454"/>
      <c r="F410" s="63">
        <f>ROUND(D410*E410,2)</f>
        <v>0</v>
      </c>
    </row>
    <row r="411" spans="1:6">
      <c r="A411" s="80" t="s">
        <v>413</v>
      </c>
      <c r="B411" s="328" t="s">
        <v>388</v>
      </c>
      <c r="C411" s="329"/>
      <c r="D411" s="234"/>
      <c r="F411" s="144"/>
    </row>
    <row r="412" spans="1:6">
      <c r="A412" s="324"/>
      <c r="B412" s="291"/>
      <c r="C412" s="300" t="s">
        <v>4</v>
      </c>
      <c r="D412" s="325">
        <v>16</v>
      </c>
      <c r="E412" s="454"/>
      <c r="F412" s="63">
        <f>ROUND(D412*E412,2)</f>
        <v>0</v>
      </c>
    </row>
    <row r="413" spans="1:6">
      <c r="A413" s="80" t="s">
        <v>414</v>
      </c>
      <c r="B413" s="328" t="s">
        <v>352</v>
      </c>
      <c r="C413" s="329"/>
      <c r="D413" s="234"/>
      <c r="F413" s="144"/>
    </row>
    <row r="414" spans="1:6">
      <c r="A414" s="324"/>
      <c r="B414" s="291"/>
      <c r="C414" s="300" t="s">
        <v>35</v>
      </c>
      <c r="D414" s="325">
        <v>1</v>
      </c>
      <c r="E414" s="454"/>
      <c r="F414" s="63">
        <f>ROUND(D414*E414,2)</f>
        <v>0</v>
      </c>
    </row>
    <row r="415" spans="1:6">
      <c r="A415" s="338"/>
      <c r="B415" s="301"/>
      <c r="C415" s="302"/>
      <c r="D415" s="364"/>
      <c r="E415" s="461"/>
      <c r="F415" s="83"/>
    </row>
    <row r="416" spans="1:6">
      <c r="A416" s="338"/>
      <c r="B416" s="365" t="s">
        <v>353</v>
      </c>
      <c r="C416" s="366"/>
      <c r="D416" s="364"/>
      <c r="E416" s="461"/>
      <c r="F416" s="83"/>
    </row>
    <row r="417" spans="1:6">
      <c r="A417" s="324"/>
      <c r="B417" s="291"/>
      <c r="C417" s="300"/>
      <c r="D417" s="325"/>
      <c r="E417" s="454"/>
      <c r="F417" s="367"/>
    </row>
    <row r="418" spans="1:6" ht="25.5">
      <c r="A418" s="80" t="s">
        <v>415</v>
      </c>
      <c r="B418" s="177" t="s">
        <v>354</v>
      </c>
      <c r="C418" s="178"/>
      <c r="D418" s="234"/>
      <c r="F418" s="144"/>
    </row>
    <row r="419" spans="1:6" ht="168" customHeight="1">
      <c r="A419" s="80"/>
      <c r="B419" s="328" t="s">
        <v>474</v>
      </c>
      <c r="C419" s="329"/>
      <c r="D419" s="234"/>
      <c r="F419" s="144"/>
    </row>
    <row r="420" spans="1:6" ht="16.5" customHeight="1">
      <c r="A420" s="324"/>
      <c r="B420" s="291"/>
      <c r="C420" s="300"/>
      <c r="D420" s="325"/>
      <c r="E420" s="454"/>
      <c r="F420" s="367"/>
    </row>
    <row r="421" spans="1:6">
      <c r="A421" s="80" t="s">
        <v>416</v>
      </c>
      <c r="B421" s="328" t="s">
        <v>355</v>
      </c>
      <c r="C421" s="329"/>
      <c r="D421" s="234"/>
      <c r="F421" s="144"/>
    </row>
    <row r="422" spans="1:6">
      <c r="A422" s="324"/>
      <c r="B422" s="291"/>
      <c r="C422" s="300" t="s">
        <v>88</v>
      </c>
      <c r="D422" s="325">
        <v>20</v>
      </c>
      <c r="E422" s="454"/>
      <c r="F422" s="63">
        <f>ROUND(D422*E422,2)</f>
        <v>0</v>
      </c>
    </row>
    <row r="423" spans="1:6" ht="25.5">
      <c r="A423" s="80" t="s">
        <v>417</v>
      </c>
      <c r="B423" s="177" t="s">
        <v>356</v>
      </c>
      <c r="C423" s="178"/>
      <c r="D423" s="234"/>
      <c r="F423" s="144"/>
    </row>
    <row r="424" spans="1:6" ht="114.75">
      <c r="A424" s="80"/>
      <c r="B424" s="328" t="s">
        <v>475</v>
      </c>
      <c r="C424" s="329"/>
      <c r="D424" s="234"/>
      <c r="F424" s="144"/>
    </row>
    <row r="425" spans="1:6">
      <c r="A425" s="324"/>
      <c r="B425" s="291"/>
      <c r="C425" s="300"/>
      <c r="D425" s="325"/>
      <c r="E425" s="454"/>
      <c r="F425" s="367"/>
    </row>
    <row r="426" spans="1:6">
      <c r="A426" s="80" t="s">
        <v>418</v>
      </c>
      <c r="B426" s="328" t="s">
        <v>357</v>
      </c>
      <c r="C426" s="329"/>
      <c r="D426" s="234"/>
      <c r="F426" s="144"/>
    </row>
    <row r="427" spans="1:6">
      <c r="A427" s="324"/>
      <c r="B427" s="291"/>
      <c r="C427" s="300" t="s">
        <v>88</v>
      </c>
      <c r="D427" s="325">
        <v>75</v>
      </c>
      <c r="E427" s="454"/>
      <c r="F427" s="63">
        <f>ROUND(D427*E427,2)</f>
        <v>0</v>
      </c>
    </row>
    <row r="428" spans="1:6">
      <c r="A428" s="80" t="s">
        <v>419</v>
      </c>
      <c r="B428" s="328" t="s">
        <v>358</v>
      </c>
      <c r="C428" s="329"/>
      <c r="D428" s="234"/>
      <c r="F428" s="144"/>
    </row>
    <row r="429" spans="1:6" ht="25.5">
      <c r="A429" s="80"/>
      <c r="B429" s="328" t="s">
        <v>359</v>
      </c>
      <c r="C429" s="329"/>
      <c r="D429" s="234"/>
      <c r="F429" s="144"/>
    </row>
    <row r="430" spans="1:6">
      <c r="A430" s="324"/>
      <c r="B430" s="291"/>
      <c r="C430" s="300" t="s">
        <v>332</v>
      </c>
      <c r="D430" s="325">
        <v>2</v>
      </c>
      <c r="E430" s="454"/>
      <c r="F430" s="63">
        <f>ROUND(D430*E430,2)</f>
        <v>0</v>
      </c>
    </row>
    <row r="431" spans="1:6">
      <c r="A431" s="338"/>
      <c r="B431" s="301"/>
      <c r="C431" s="302"/>
      <c r="D431" s="364"/>
      <c r="E431" s="461"/>
      <c r="F431" s="83"/>
    </row>
    <row r="432" spans="1:6" ht="25.5" customHeight="1">
      <c r="A432" s="338"/>
      <c r="B432" s="365" t="s">
        <v>360</v>
      </c>
      <c r="C432" s="366"/>
      <c r="D432" s="364"/>
      <c r="E432" s="461"/>
      <c r="F432" s="83"/>
    </row>
    <row r="433" spans="1:6">
      <c r="A433" s="324"/>
      <c r="B433" s="291"/>
      <c r="C433" s="300"/>
      <c r="D433" s="325"/>
      <c r="E433" s="454"/>
      <c r="F433" s="367"/>
    </row>
    <row r="434" spans="1:6" ht="25.5">
      <c r="A434" s="80" t="s">
        <v>420</v>
      </c>
      <c r="B434" s="328" t="s">
        <v>361</v>
      </c>
      <c r="C434" s="329"/>
      <c r="D434" s="234"/>
      <c r="F434" s="144"/>
    </row>
    <row r="435" spans="1:6" ht="15.75" customHeight="1">
      <c r="A435" s="80"/>
      <c r="B435" s="328" t="s">
        <v>362</v>
      </c>
      <c r="C435" s="301"/>
      <c r="D435" s="234"/>
      <c r="F435" s="144"/>
    </row>
    <row r="436" spans="1:6">
      <c r="A436" s="324"/>
      <c r="B436" s="291"/>
      <c r="C436" s="300" t="s">
        <v>35</v>
      </c>
      <c r="D436" s="325">
        <v>1</v>
      </c>
      <c r="E436" s="454"/>
      <c r="F436" s="63">
        <f>ROUND(D436*E436,2)</f>
        <v>0</v>
      </c>
    </row>
    <row r="437" spans="1:6" ht="53.25" customHeight="1">
      <c r="A437" s="80" t="s">
        <v>421</v>
      </c>
      <c r="B437" s="328" t="s">
        <v>363</v>
      </c>
      <c r="C437" s="329"/>
      <c r="D437" s="234"/>
      <c r="F437" s="144"/>
    </row>
    <row r="438" spans="1:6" ht="39.75" customHeight="1">
      <c r="A438" s="80"/>
      <c r="B438" s="328" t="s">
        <v>364</v>
      </c>
      <c r="C438" s="329"/>
      <c r="D438" s="234"/>
      <c r="F438" s="144"/>
    </row>
    <row r="439" spans="1:6">
      <c r="A439" s="80"/>
      <c r="B439" s="369" t="s">
        <v>365</v>
      </c>
      <c r="C439" s="370"/>
      <c r="D439" s="234"/>
      <c r="F439" s="144"/>
    </row>
    <row r="440" spans="1:6" ht="105" customHeight="1">
      <c r="A440" s="80"/>
      <c r="B440" s="328" t="s">
        <v>366</v>
      </c>
      <c r="C440" s="329"/>
      <c r="D440" s="234"/>
      <c r="F440" s="144"/>
    </row>
    <row r="441" spans="1:6" ht="78.75" customHeight="1">
      <c r="A441" s="80"/>
      <c r="B441" s="328" t="s">
        <v>367</v>
      </c>
      <c r="C441" s="329"/>
      <c r="D441" s="234"/>
      <c r="F441" s="144"/>
    </row>
    <row r="442" spans="1:6">
      <c r="A442" s="80"/>
      <c r="B442" s="369" t="s">
        <v>368</v>
      </c>
      <c r="C442" s="370"/>
      <c r="D442" s="234"/>
      <c r="F442" s="144"/>
    </row>
    <row r="443" spans="1:6" ht="119.25" customHeight="1">
      <c r="A443" s="80"/>
      <c r="B443" s="328" t="s">
        <v>369</v>
      </c>
      <c r="C443" s="329"/>
      <c r="D443" s="234"/>
      <c r="F443" s="144"/>
    </row>
    <row r="444" spans="1:6" ht="15" customHeight="1">
      <c r="A444" s="80"/>
      <c r="B444" s="328"/>
      <c r="C444" s="329"/>
      <c r="D444" s="234"/>
      <c r="F444" s="144"/>
    </row>
    <row r="445" spans="1:6">
      <c r="A445" s="324"/>
      <c r="B445" s="291"/>
      <c r="C445" s="300" t="s">
        <v>35</v>
      </c>
      <c r="D445" s="325">
        <v>1</v>
      </c>
      <c r="E445" s="454"/>
      <c r="F445" s="63">
        <f>ROUND(D445*E445,2)</f>
        <v>0</v>
      </c>
    </row>
    <row r="446" spans="1:6">
      <c r="A446" s="80" t="s">
        <v>422</v>
      </c>
      <c r="B446" s="177" t="s">
        <v>370</v>
      </c>
      <c r="C446" s="178"/>
      <c r="D446" s="234"/>
      <c r="F446" s="144"/>
    </row>
    <row r="447" spans="1:6" ht="89.25">
      <c r="A447" s="80"/>
      <c r="B447" s="328" t="s">
        <v>476</v>
      </c>
      <c r="C447" s="329"/>
      <c r="D447" s="234"/>
      <c r="F447" s="144"/>
    </row>
    <row r="448" spans="1:6" ht="27.75" customHeight="1">
      <c r="A448" s="80"/>
      <c r="B448" s="328" t="s">
        <v>371</v>
      </c>
      <c r="C448" s="329"/>
      <c r="D448" s="234"/>
      <c r="F448" s="144"/>
    </row>
    <row r="449" spans="1:6" ht="117" customHeight="1">
      <c r="A449" s="80"/>
      <c r="B449" s="328" t="s">
        <v>372</v>
      </c>
      <c r="C449" s="329"/>
      <c r="D449" s="234"/>
      <c r="F449" s="144"/>
    </row>
    <row r="450" spans="1:6" ht="66.75" customHeight="1">
      <c r="A450" s="80"/>
      <c r="B450" s="328" t="s">
        <v>373</v>
      </c>
      <c r="C450" s="329"/>
      <c r="D450" s="234"/>
      <c r="F450" s="144"/>
    </row>
    <row r="451" spans="1:6">
      <c r="A451" s="324"/>
      <c r="B451" s="291"/>
      <c r="C451" s="300" t="s">
        <v>35</v>
      </c>
      <c r="D451" s="325">
        <v>1</v>
      </c>
      <c r="E451" s="454"/>
      <c r="F451" s="63">
        <f>ROUND(D451*E451,2)</f>
        <v>0</v>
      </c>
    </row>
    <row r="452" spans="1:6" ht="25.5">
      <c r="A452" s="80" t="s">
        <v>423</v>
      </c>
      <c r="B452" s="177" t="s">
        <v>374</v>
      </c>
      <c r="C452" s="178"/>
      <c r="D452" s="234"/>
      <c r="F452" s="144"/>
    </row>
    <row r="453" spans="1:6" ht="25.5">
      <c r="A453" s="80"/>
      <c r="B453" s="328" t="s">
        <v>375</v>
      </c>
      <c r="C453" s="329"/>
      <c r="D453" s="234"/>
      <c r="F453" s="144"/>
    </row>
    <row r="454" spans="1:6" ht="127.5">
      <c r="A454" s="80"/>
      <c r="B454" s="328" t="s">
        <v>477</v>
      </c>
      <c r="C454" s="329"/>
      <c r="D454" s="234"/>
      <c r="F454" s="144"/>
    </row>
    <row r="455" spans="1:6" ht="131.25" customHeight="1">
      <c r="A455" s="80"/>
      <c r="B455" s="328" t="s">
        <v>376</v>
      </c>
      <c r="C455" s="329"/>
      <c r="D455" s="234"/>
      <c r="F455" s="144"/>
    </row>
    <row r="456" spans="1:6" ht="89.25">
      <c r="A456" s="80"/>
      <c r="B456" s="328" t="s">
        <v>478</v>
      </c>
      <c r="C456" s="329"/>
      <c r="D456" s="234"/>
      <c r="F456" s="144"/>
    </row>
    <row r="457" spans="1:6">
      <c r="A457" s="324"/>
      <c r="B457" s="291"/>
      <c r="C457" s="300" t="s">
        <v>35</v>
      </c>
      <c r="D457" s="325">
        <v>1</v>
      </c>
      <c r="E457" s="454"/>
      <c r="F457" s="63">
        <f>ROUND(D457*E457,2)</f>
        <v>0</v>
      </c>
    </row>
    <row r="458" spans="1:6">
      <c r="A458" s="159"/>
      <c r="B458" s="159"/>
      <c r="C458" s="337"/>
      <c r="F458" s="183"/>
    </row>
    <row r="459" spans="1:6">
      <c r="A459" s="268">
        <v>11</v>
      </c>
      <c r="B459" s="269" t="s">
        <v>293</v>
      </c>
      <c r="C459" s="270"/>
      <c r="D459" s="271"/>
      <c r="E459" s="438"/>
      <c r="F459" s="118">
        <f>SUM(F321:F457)</f>
        <v>0</v>
      </c>
    </row>
    <row r="460" spans="1:6">
      <c r="A460" s="371"/>
      <c r="B460" s="372"/>
      <c r="C460" s="373"/>
      <c r="D460" s="374"/>
      <c r="E460" s="464"/>
      <c r="F460" s="267"/>
    </row>
    <row r="461" spans="1:6">
      <c r="A461" s="268">
        <v>12</v>
      </c>
      <c r="B461" s="470" t="s">
        <v>49</v>
      </c>
      <c r="C461" s="470"/>
      <c r="D461" s="470"/>
      <c r="E461" s="438"/>
      <c r="F461" s="272"/>
    </row>
    <row r="462" spans="1:6">
      <c r="A462" s="175"/>
      <c r="B462" s="375"/>
      <c r="C462" s="376"/>
      <c r="F462" s="144"/>
    </row>
    <row r="463" spans="1:6">
      <c r="A463" s="282"/>
      <c r="B463" s="283" t="s">
        <v>50</v>
      </c>
      <c r="C463" s="284"/>
      <c r="D463" s="285"/>
      <c r="E463" s="459"/>
      <c r="F463" s="286"/>
    </row>
    <row r="464" spans="1:6">
      <c r="A464" s="282"/>
      <c r="B464" s="283"/>
      <c r="C464" s="284"/>
      <c r="D464" s="285"/>
      <c r="E464" s="459"/>
      <c r="F464" s="286"/>
    </row>
    <row r="465" spans="1:6" ht="29.25" customHeight="1">
      <c r="A465" s="154" t="s">
        <v>296</v>
      </c>
      <c r="B465" s="184" t="s">
        <v>295</v>
      </c>
      <c r="C465" s="185"/>
      <c r="D465" s="377"/>
      <c r="E465" s="465"/>
      <c r="F465" s="378"/>
    </row>
    <row r="466" spans="1:6">
      <c r="A466" s="80"/>
      <c r="B466" s="291"/>
      <c r="C466" s="300" t="s">
        <v>35</v>
      </c>
      <c r="D466" s="164">
        <v>1</v>
      </c>
      <c r="E466" s="466"/>
      <c r="F466" s="63">
        <f>ROUND(D466*E466,2)</f>
        <v>0</v>
      </c>
    </row>
    <row r="467" spans="1:6" ht="52.5" customHeight="1">
      <c r="A467" s="154" t="s">
        <v>297</v>
      </c>
      <c r="B467" s="187" t="s">
        <v>445</v>
      </c>
      <c r="C467" s="188"/>
      <c r="D467" s="261"/>
      <c r="E467" s="465"/>
      <c r="F467" s="378"/>
    </row>
    <row r="468" spans="1:6">
      <c r="A468" s="324"/>
      <c r="B468" s="379"/>
      <c r="C468" s="379" t="s">
        <v>88</v>
      </c>
      <c r="D468" s="325">
        <v>10</v>
      </c>
      <c r="E468" s="467"/>
      <c r="F468" s="63">
        <f>ROUND(D468*E468,2)</f>
        <v>0</v>
      </c>
    </row>
    <row r="469" spans="1:6" ht="25.5">
      <c r="A469" s="80" t="s">
        <v>298</v>
      </c>
      <c r="B469" s="328" t="s">
        <v>97</v>
      </c>
      <c r="C469" s="329"/>
      <c r="E469" s="466"/>
      <c r="F469" s="380"/>
    </row>
    <row r="470" spans="1:6">
      <c r="A470" s="290"/>
      <c r="B470" s="381"/>
      <c r="C470" s="357" t="s">
        <v>6</v>
      </c>
      <c r="D470" s="223">
        <v>1</v>
      </c>
      <c r="E470" s="454"/>
      <c r="F470" s="63">
        <f>ROUND(D470*E470,2)</f>
        <v>0</v>
      </c>
    </row>
    <row r="471" spans="1:6" ht="25.5">
      <c r="A471" s="80" t="s">
        <v>299</v>
      </c>
      <c r="B471" s="181" t="s">
        <v>98</v>
      </c>
      <c r="D471" s="382"/>
      <c r="F471" s="201"/>
    </row>
    <row r="472" spans="1:6">
      <c r="A472" s="290"/>
      <c r="B472" s="381"/>
      <c r="C472" s="357" t="s">
        <v>6</v>
      </c>
      <c r="D472" s="223">
        <v>1</v>
      </c>
      <c r="E472" s="454"/>
      <c r="F472" s="63">
        <f>ROUND(D472*E472,2)</f>
        <v>0</v>
      </c>
    </row>
    <row r="473" spans="1:6" ht="25.5">
      <c r="A473" s="80" t="s">
        <v>300</v>
      </c>
      <c r="B473" s="181" t="s">
        <v>497</v>
      </c>
      <c r="D473" s="382"/>
      <c r="F473" s="383"/>
    </row>
    <row r="474" spans="1:6">
      <c r="A474" s="324"/>
      <c r="B474" s="384"/>
      <c r="C474" s="385" t="s">
        <v>4</v>
      </c>
      <c r="D474" s="386">
        <v>1</v>
      </c>
      <c r="E474" s="449"/>
      <c r="F474" s="63">
        <f>ROUND(D474*E474,2)</f>
        <v>0</v>
      </c>
    </row>
    <row r="475" spans="1:6" ht="38.25">
      <c r="A475" s="80" t="s">
        <v>301</v>
      </c>
      <c r="B475" s="328" t="s">
        <v>210</v>
      </c>
      <c r="C475" s="329"/>
      <c r="D475" s="387"/>
      <c r="E475" s="466"/>
      <c r="F475" s="388"/>
    </row>
    <row r="476" spans="1:6">
      <c r="A476" s="324"/>
      <c r="B476" s="291"/>
      <c r="C476" s="300" t="s">
        <v>88</v>
      </c>
      <c r="D476" s="223">
        <v>20</v>
      </c>
      <c r="E476" s="449"/>
      <c r="F476" s="63">
        <f>ROUND(D476*E476,2)</f>
        <v>0</v>
      </c>
    </row>
    <row r="477" spans="1:6">
      <c r="A477" s="80" t="s">
        <v>302</v>
      </c>
      <c r="B477" s="328" t="s">
        <v>51</v>
      </c>
      <c r="C477" s="329"/>
      <c r="D477" s="203"/>
      <c r="F477" s="204"/>
    </row>
    <row r="478" spans="1:6">
      <c r="A478" s="324"/>
      <c r="B478" s="291"/>
      <c r="C478" s="300" t="s">
        <v>88</v>
      </c>
      <c r="D478" s="223">
        <v>30</v>
      </c>
      <c r="E478" s="449"/>
      <c r="F478" s="63">
        <f>ROUND(D478*E478,2)</f>
        <v>0</v>
      </c>
    </row>
    <row r="479" spans="1:6">
      <c r="A479" s="80"/>
      <c r="B479" s="389"/>
      <c r="C479" s="390"/>
      <c r="D479" s="391"/>
      <c r="E479" s="466"/>
      <c r="F479" s="380"/>
    </row>
    <row r="480" spans="1:6">
      <c r="A480" s="338"/>
      <c r="B480" s="283" t="s">
        <v>52</v>
      </c>
      <c r="C480" s="284"/>
      <c r="D480" s="303"/>
      <c r="E480" s="459"/>
      <c r="F480" s="392"/>
    </row>
    <row r="481" spans="1:6">
      <c r="A481" s="338"/>
      <c r="B481" s="283"/>
      <c r="C481" s="284"/>
      <c r="D481" s="303"/>
      <c r="E481" s="459"/>
      <c r="F481" s="392"/>
    </row>
    <row r="482" spans="1:6" ht="27.75" customHeight="1">
      <c r="A482" s="154" t="s">
        <v>303</v>
      </c>
      <c r="B482" s="187" t="s">
        <v>295</v>
      </c>
      <c r="C482" s="188"/>
      <c r="D482" s="261"/>
      <c r="E482" s="448"/>
      <c r="F482" s="238"/>
    </row>
    <row r="483" spans="1:6">
      <c r="A483" s="290"/>
      <c r="B483" s="291"/>
      <c r="C483" s="300" t="s">
        <v>35</v>
      </c>
      <c r="D483" s="325">
        <v>1</v>
      </c>
      <c r="E483" s="454"/>
      <c r="F483" s="63">
        <f>ROUND(D483*E483,2)</f>
        <v>0</v>
      </c>
    </row>
    <row r="484" spans="1:6" ht="51">
      <c r="A484" s="80" t="s">
        <v>304</v>
      </c>
      <c r="B484" s="187" t="s">
        <v>445</v>
      </c>
      <c r="C484" s="393"/>
      <c r="F484" s="176"/>
    </row>
    <row r="485" spans="1:6">
      <c r="A485" s="194"/>
      <c r="B485" s="291"/>
      <c r="C485" s="300" t="s">
        <v>88</v>
      </c>
      <c r="D485" s="196">
        <v>10</v>
      </c>
      <c r="E485" s="449"/>
      <c r="F485" s="63">
        <f>ROUND(D485*E485,2)</f>
        <v>0</v>
      </c>
    </row>
    <row r="486" spans="1:6" ht="25.5">
      <c r="A486" s="43" t="s">
        <v>305</v>
      </c>
      <c r="B486" s="375" t="s">
        <v>97</v>
      </c>
      <c r="C486" s="376"/>
      <c r="F486" s="144"/>
    </row>
    <row r="487" spans="1:6">
      <c r="A487" s="290"/>
      <c r="B487" s="381"/>
      <c r="C487" s="357" t="s">
        <v>6</v>
      </c>
      <c r="D487" s="223">
        <v>1</v>
      </c>
      <c r="E487" s="454"/>
      <c r="F487" s="63">
        <f>ROUND(D487*E487,2)</f>
        <v>0</v>
      </c>
    </row>
    <row r="488" spans="1:6" ht="25.5">
      <c r="A488" s="80" t="s">
        <v>306</v>
      </c>
      <c r="B488" s="328" t="s">
        <v>98</v>
      </c>
      <c r="C488" s="329"/>
      <c r="F488" s="144"/>
    </row>
    <row r="489" spans="1:6">
      <c r="A489" s="290"/>
      <c r="B489" s="381"/>
      <c r="C489" s="357" t="s">
        <v>6</v>
      </c>
      <c r="D489" s="223">
        <v>1</v>
      </c>
      <c r="E489" s="454"/>
      <c r="F489" s="63">
        <f>ROUND(D489*E489,2)</f>
        <v>0</v>
      </c>
    </row>
    <row r="490" spans="1:6" ht="25.5">
      <c r="A490" s="43" t="s">
        <v>307</v>
      </c>
      <c r="B490" s="181" t="s">
        <v>498</v>
      </c>
      <c r="D490" s="200"/>
      <c r="F490" s="201"/>
    </row>
    <row r="491" spans="1:6">
      <c r="A491" s="324"/>
      <c r="B491" s="379"/>
      <c r="C491" s="394" t="s">
        <v>4</v>
      </c>
      <c r="D491" s="223">
        <v>1</v>
      </c>
      <c r="E491" s="449"/>
      <c r="F491" s="63">
        <f>ROUND(D491*E491,2)</f>
        <v>0</v>
      </c>
    </row>
    <row r="492" spans="1:6" ht="40.5" customHeight="1">
      <c r="A492" s="80" t="s">
        <v>308</v>
      </c>
      <c r="B492" s="328" t="s">
        <v>99</v>
      </c>
      <c r="C492" s="329"/>
      <c r="F492" s="183"/>
    </row>
    <row r="493" spans="1:6">
      <c r="A493" s="194"/>
      <c r="B493" s="291"/>
      <c r="C493" s="300" t="s">
        <v>88</v>
      </c>
      <c r="D493" s="196">
        <v>30</v>
      </c>
      <c r="E493" s="449"/>
      <c r="F493" s="63">
        <f>ROUND(D493*E493,2)</f>
        <v>0</v>
      </c>
    </row>
    <row r="494" spans="1:6" ht="15" customHeight="1">
      <c r="A494" s="80" t="s">
        <v>309</v>
      </c>
      <c r="B494" s="80" t="s">
        <v>53</v>
      </c>
      <c r="C494" s="395"/>
      <c r="F494" s="396"/>
    </row>
    <row r="495" spans="1:6">
      <c r="A495" s="194"/>
      <c r="B495" s="291"/>
      <c r="C495" s="300" t="s">
        <v>88</v>
      </c>
      <c r="D495" s="196">
        <v>30</v>
      </c>
      <c r="E495" s="449"/>
      <c r="F495" s="63">
        <f>ROUND(D495*E495,2)</f>
        <v>0</v>
      </c>
    </row>
    <row r="496" spans="1:6">
      <c r="A496" s="232"/>
      <c r="B496" s="339"/>
      <c r="C496" s="340"/>
      <c r="D496" s="253"/>
      <c r="F496" s="201"/>
    </row>
    <row r="497" spans="1:6">
      <c r="A497" s="338"/>
      <c r="B497" s="283" t="s">
        <v>77</v>
      </c>
      <c r="C497" s="284"/>
      <c r="D497" s="303"/>
      <c r="E497" s="459"/>
      <c r="F497" s="392"/>
    </row>
    <row r="498" spans="1:6">
      <c r="A498" s="338"/>
      <c r="B498" s="283"/>
      <c r="C498" s="284"/>
      <c r="D498" s="303"/>
      <c r="E498" s="459"/>
      <c r="F498" s="392"/>
    </row>
    <row r="499" spans="1:6" ht="54.75" customHeight="1">
      <c r="A499" s="254" t="s">
        <v>310</v>
      </c>
      <c r="B499" s="397" t="s">
        <v>446</v>
      </c>
      <c r="C499" s="398"/>
      <c r="D499" s="399"/>
      <c r="E499" s="448"/>
      <c r="F499" s="238"/>
    </row>
    <row r="500" spans="1:6">
      <c r="A500" s="324"/>
      <c r="B500" s="291"/>
      <c r="C500" s="300" t="s">
        <v>88</v>
      </c>
      <c r="D500" s="223">
        <v>30</v>
      </c>
      <c r="E500" s="449"/>
      <c r="F500" s="63">
        <f>ROUND(D500*E500,2)</f>
        <v>0</v>
      </c>
    </row>
    <row r="501" spans="1:6" ht="25.5">
      <c r="A501" s="232" t="s">
        <v>311</v>
      </c>
      <c r="B501" s="339" t="s">
        <v>97</v>
      </c>
      <c r="C501" s="340"/>
      <c r="D501" s="253"/>
      <c r="F501" s="201"/>
    </row>
    <row r="502" spans="1:6">
      <c r="A502" s="324"/>
      <c r="B502" s="381"/>
      <c r="C502" s="357" t="s">
        <v>6</v>
      </c>
      <c r="D502" s="223">
        <v>2</v>
      </c>
      <c r="E502" s="449"/>
      <c r="F502" s="63">
        <f>ROUND(D502*E502,2)</f>
        <v>0</v>
      </c>
    </row>
    <row r="503" spans="1:6" ht="25.5">
      <c r="A503" s="80" t="s">
        <v>312</v>
      </c>
      <c r="B503" s="328" t="s">
        <v>98</v>
      </c>
      <c r="C503" s="329"/>
      <c r="F503" s="144"/>
    </row>
    <row r="504" spans="1:6">
      <c r="A504" s="290"/>
      <c r="B504" s="381"/>
      <c r="C504" s="357" t="s">
        <v>6</v>
      </c>
      <c r="D504" s="223">
        <v>1</v>
      </c>
      <c r="E504" s="454"/>
      <c r="F504" s="63">
        <f>ROUND(D504*E504,2)</f>
        <v>0</v>
      </c>
    </row>
    <row r="505" spans="1:6" ht="53.25" customHeight="1">
      <c r="A505" s="232" t="s">
        <v>313</v>
      </c>
      <c r="B505" s="339" t="s">
        <v>314</v>
      </c>
      <c r="C505" s="340"/>
      <c r="D505" s="253"/>
      <c r="F505" s="201"/>
    </row>
    <row r="506" spans="1:6">
      <c r="A506" s="194"/>
      <c r="B506" s="291"/>
      <c r="C506" s="300" t="s">
        <v>4</v>
      </c>
      <c r="D506" s="196">
        <v>3</v>
      </c>
      <c r="E506" s="449"/>
      <c r="F506" s="63">
        <f>ROUND(D506*E506,2)</f>
        <v>0</v>
      </c>
    </row>
    <row r="507" spans="1:6">
      <c r="A507" s="232"/>
      <c r="B507" s="339"/>
      <c r="C507" s="340"/>
      <c r="D507" s="253"/>
      <c r="F507" s="201"/>
    </row>
    <row r="508" spans="1:6" ht="25.5">
      <c r="A508" s="268">
        <v>12</v>
      </c>
      <c r="B508" s="269" t="s">
        <v>54</v>
      </c>
      <c r="C508" s="270"/>
      <c r="D508" s="269"/>
      <c r="E508" s="438"/>
      <c r="F508" s="118">
        <f>SUM(F466:F506)</f>
        <v>0</v>
      </c>
    </row>
    <row r="509" spans="1:6">
      <c r="A509" s="232"/>
      <c r="B509" s="339"/>
      <c r="C509" s="340"/>
      <c r="D509" s="253"/>
      <c r="F509" s="201"/>
    </row>
    <row r="510" spans="1:6">
      <c r="A510" s="268">
        <v>13</v>
      </c>
      <c r="B510" s="470" t="s">
        <v>55</v>
      </c>
      <c r="C510" s="470"/>
      <c r="D510" s="470"/>
      <c r="E510" s="438"/>
      <c r="F510" s="272"/>
    </row>
    <row r="511" spans="1:6">
      <c r="A511" s="318"/>
      <c r="B511" s="319"/>
      <c r="C511" s="320"/>
      <c r="D511" s="319"/>
      <c r="E511" s="459"/>
      <c r="F511" s="53"/>
    </row>
    <row r="512" spans="1:6" ht="38.25">
      <c r="A512" s="254" t="s">
        <v>214</v>
      </c>
      <c r="B512" s="397" t="s">
        <v>56</v>
      </c>
      <c r="C512" s="398"/>
      <c r="D512" s="399"/>
      <c r="E512" s="448"/>
      <c r="F512" s="238"/>
    </row>
    <row r="513" spans="1:10">
      <c r="A513" s="400"/>
      <c r="B513" s="401"/>
      <c r="C513" s="402" t="s">
        <v>35</v>
      </c>
      <c r="D513" s="403">
        <v>1</v>
      </c>
      <c r="E513" s="449"/>
      <c r="F513" s="63">
        <f>ROUND(D513*E513,2)</f>
        <v>0</v>
      </c>
    </row>
    <row r="514" spans="1:10" ht="25.5">
      <c r="A514" s="232" t="s">
        <v>215</v>
      </c>
      <c r="B514" s="339" t="s">
        <v>100</v>
      </c>
      <c r="C514" s="340"/>
      <c r="D514" s="253"/>
      <c r="F514" s="201"/>
    </row>
    <row r="515" spans="1:10">
      <c r="A515" s="400"/>
      <c r="B515" s="401"/>
      <c r="C515" s="402" t="s">
        <v>35</v>
      </c>
      <c r="D515" s="403">
        <v>1</v>
      </c>
      <c r="E515" s="449"/>
      <c r="F515" s="63">
        <f>ROUND(D515*E515,2)</f>
        <v>0</v>
      </c>
    </row>
    <row r="516" spans="1:10" ht="38.25">
      <c r="A516" s="232">
        <v>11.3</v>
      </c>
      <c r="B516" s="339" t="s">
        <v>500</v>
      </c>
      <c r="C516" s="340"/>
      <c r="D516" s="253"/>
      <c r="F516" s="201"/>
    </row>
    <row r="517" spans="1:10">
      <c r="A517" s="400"/>
      <c r="B517" s="401"/>
      <c r="C517" s="402" t="s">
        <v>35</v>
      </c>
      <c r="D517" s="403">
        <v>1</v>
      </c>
      <c r="E517" s="449"/>
      <c r="F517" s="63">
        <f>ROUND(D517*E517,2)</f>
        <v>0</v>
      </c>
    </row>
    <row r="518" spans="1:10" ht="25.5">
      <c r="A518" s="232" t="s">
        <v>216</v>
      </c>
      <c r="B518" s="339" t="s">
        <v>499</v>
      </c>
      <c r="C518" s="340"/>
      <c r="D518" s="253"/>
      <c r="F518" s="201"/>
      <c r="J518" s="375"/>
    </row>
    <row r="519" spans="1:10">
      <c r="A519" s="400"/>
      <c r="B519" s="401"/>
      <c r="C519" s="402" t="s">
        <v>35</v>
      </c>
      <c r="D519" s="403">
        <v>1</v>
      </c>
      <c r="E519" s="449"/>
      <c r="F519" s="63">
        <f>ROUND(D519*E519,2)</f>
        <v>0</v>
      </c>
    </row>
    <row r="520" spans="1:10" ht="25.5">
      <c r="A520" s="232" t="s">
        <v>219</v>
      </c>
      <c r="B520" s="339" t="s">
        <v>217</v>
      </c>
      <c r="C520" s="340"/>
      <c r="D520" s="253"/>
      <c r="F520" s="201"/>
    </row>
    <row r="521" spans="1:10">
      <c r="A521" s="400"/>
      <c r="B521" s="401"/>
      <c r="C521" s="402" t="s">
        <v>35</v>
      </c>
      <c r="D521" s="403">
        <v>1</v>
      </c>
      <c r="E521" s="449"/>
      <c r="F521" s="63">
        <f>ROUND(D521*E521,2)</f>
        <v>0</v>
      </c>
    </row>
    <row r="522" spans="1:10" ht="41.25" customHeight="1">
      <c r="A522" s="232" t="s">
        <v>218</v>
      </c>
      <c r="B522" s="339" t="s">
        <v>315</v>
      </c>
      <c r="C522" s="340"/>
      <c r="D522" s="253"/>
      <c r="F522" s="201"/>
    </row>
    <row r="523" spans="1:10">
      <c r="A523" s="400"/>
      <c r="B523" s="401"/>
      <c r="C523" s="402" t="s">
        <v>35</v>
      </c>
      <c r="D523" s="403">
        <v>1</v>
      </c>
      <c r="E523" s="449"/>
      <c r="F523" s="63">
        <f>ROUND(D523*E523,2)</f>
        <v>0</v>
      </c>
    </row>
    <row r="524" spans="1:10" ht="51">
      <c r="A524" s="232" t="s">
        <v>218</v>
      </c>
      <c r="B524" s="339" t="s">
        <v>101</v>
      </c>
      <c r="C524" s="340"/>
      <c r="D524" s="253"/>
      <c r="F524" s="201"/>
    </row>
    <row r="525" spans="1:10">
      <c r="A525" s="400"/>
      <c r="B525" s="401"/>
      <c r="C525" s="402" t="s">
        <v>35</v>
      </c>
      <c r="D525" s="403">
        <v>1</v>
      </c>
      <c r="E525" s="449"/>
      <c r="F525" s="63">
        <f>ROUND(D525*E525,2)</f>
        <v>0</v>
      </c>
    </row>
    <row r="526" spans="1:10">
      <c r="A526" s="232"/>
      <c r="B526" s="339"/>
      <c r="C526" s="340"/>
      <c r="D526" s="253"/>
      <c r="F526" s="88"/>
    </row>
    <row r="527" spans="1:10">
      <c r="A527" s="268">
        <v>13</v>
      </c>
      <c r="B527" s="470" t="s">
        <v>57</v>
      </c>
      <c r="C527" s="470"/>
      <c r="D527" s="470"/>
      <c r="E527" s="438"/>
      <c r="F527" s="118">
        <f>SUM(F513:F525)</f>
        <v>0</v>
      </c>
    </row>
    <row r="528" spans="1:10">
      <c r="A528" s="224"/>
      <c r="B528" s="247"/>
      <c r="C528" s="248"/>
      <c r="D528" s="404"/>
      <c r="F528" s="405"/>
    </row>
    <row r="529" spans="1:7" ht="13.5">
      <c r="A529" s="406">
        <v>14</v>
      </c>
      <c r="B529" s="406" t="s">
        <v>220</v>
      </c>
      <c r="C529" s="407"/>
      <c r="D529" s="408"/>
      <c r="E529" s="468"/>
      <c r="F529" s="409"/>
    </row>
    <row r="530" spans="1:7" ht="13.5">
      <c r="B530" s="410"/>
      <c r="C530" s="411"/>
      <c r="D530" s="412"/>
      <c r="E530" s="469"/>
      <c r="F530" s="413"/>
    </row>
    <row r="531" spans="1:7" s="80" customFormat="1">
      <c r="A531" s="154">
        <v>1</v>
      </c>
      <c r="B531" s="154" t="s">
        <v>34</v>
      </c>
      <c r="C531" s="414"/>
      <c r="D531" s="415"/>
      <c r="E531" s="448"/>
      <c r="F531" s="416">
        <f>F49</f>
        <v>0</v>
      </c>
      <c r="G531" s="69"/>
    </row>
    <row r="532" spans="1:7" s="80" customFormat="1">
      <c r="A532" s="80">
        <v>2</v>
      </c>
      <c r="B532" s="80" t="s">
        <v>37</v>
      </c>
      <c r="C532" s="395"/>
      <c r="D532" s="164"/>
      <c r="E532" s="446"/>
      <c r="F532" s="417">
        <f>F89</f>
        <v>0</v>
      </c>
      <c r="G532" s="69"/>
    </row>
    <row r="533" spans="1:7" s="80" customFormat="1">
      <c r="A533" s="80">
        <v>3</v>
      </c>
      <c r="B533" s="80" t="s">
        <v>41</v>
      </c>
      <c r="C533" s="395"/>
      <c r="D533" s="164"/>
      <c r="E533" s="446"/>
      <c r="F533" s="417">
        <f>F143</f>
        <v>0</v>
      </c>
      <c r="G533" s="69"/>
    </row>
    <row r="534" spans="1:7" s="80" customFormat="1">
      <c r="A534" s="80">
        <v>4</v>
      </c>
      <c r="B534" s="80" t="s">
        <v>43</v>
      </c>
      <c r="C534" s="395"/>
      <c r="D534" s="164"/>
      <c r="E534" s="446"/>
      <c r="F534" s="417">
        <f>F168</f>
        <v>0</v>
      </c>
      <c r="G534" s="69"/>
    </row>
    <row r="535" spans="1:7" s="80" customFormat="1">
      <c r="A535" s="80">
        <v>5</v>
      </c>
      <c r="B535" s="80" t="s">
        <v>163</v>
      </c>
      <c r="C535" s="395"/>
      <c r="D535" s="164"/>
      <c r="E535" s="446"/>
      <c r="F535" s="417">
        <f>F182</f>
        <v>0</v>
      </c>
      <c r="G535" s="69"/>
    </row>
    <row r="536" spans="1:7" s="80" customFormat="1">
      <c r="A536" s="80">
        <v>6</v>
      </c>
      <c r="B536" s="80" t="s">
        <v>179</v>
      </c>
      <c r="C536" s="395"/>
      <c r="D536" s="164"/>
      <c r="E536" s="446"/>
      <c r="F536" s="417">
        <f>F191</f>
        <v>0</v>
      </c>
      <c r="G536" s="69"/>
    </row>
    <row r="537" spans="1:7" s="80" customFormat="1">
      <c r="A537" s="80">
        <v>7</v>
      </c>
      <c r="B537" s="80" t="s">
        <v>190</v>
      </c>
      <c r="C537" s="395"/>
      <c r="D537" s="164"/>
      <c r="E537" s="446"/>
      <c r="F537" s="417">
        <f>F214</f>
        <v>0</v>
      </c>
      <c r="G537" s="69"/>
    </row>
    <row r="538" spans="1:7" s="80" customFormat="1">
      <c r="A538" s="80">
        <v>8</v>
      </c>
      <c r="B538" s="80" t="s">
        <v>58</v>
      </c>
      <c r="C538" s="395"/>
      <c r="D538" s="164"/>
      <c r="E538" s="446"/>
      <c r="F538" s="417">
        <f>F273</f>
        <v>0</v>
      </c>
      <c r="G538" s="69"/>
    </row>
    <row r="539" spans="1:7" s="80" customFormat="1">
      <c r="A539" s="80">
        <v>9</v>
      </c>
      <c r="B539" s="80" t="s">
        <v>285</v>
      </c>
      <c r="C539" s="395"/>
      <c r="D539" s="164"/>
      <c r="E539" s="446"/>
      <c r="F539" s="417">
        <f>F289</f>
        <v>0</v>
      </c>
      <c r="G539" s="69"/>
    </row>
    <row r="540" spans="1:7" s="80" customFormat="1">
      <c r="A540" s="80">
        <v>10</v>
      </c>
      <c r="B540" s="80" t="s">
        <v>47</v>
      </c>
      <c r="C540" s="395"/>
      <c r="D540" s="164"/>
      <c r="E540" s="446"/>
      <c r="F540" s="417">
        <f>F312</f>
        <v>0</v>
      </c>
      <c r="G540" s="69"/>
    </row>
    <row r="541" spans="1:7" s="80" customFormat="1">
      <c r="A541" s="80">
        <v>11</v>
      </c>
      <c r="B541" s="80" t="s">
        <v>293</v>
      </c>
      <c r="C541" s="395"/>
      <c r="D541" s="164"/>
      <c r="E541" s="446"/>
      <c r="F541" s="417">
        <f>F459</f>
        <v>0</v>
      </c>
      <c r="G541" s="69"/>
    </row>
    <row r="542" spans="1:7" s="80" customFormat="1">
      <c r="A542" s="80">
        <v>12</v>
      </c>
      <c r="B542" s="80" t="s">
        <v>49</v>
      </c>
      <c r="C542" s="395"/>
      <c r="D542" s="164"/>
      <c r="E542" s="446"/>
      <c r="F542" s="417">
        <f>F508</f>
        <v>0</v>
      </c>
      <c r="G542" s="69"/>
    </row>
    <row r="543" spans="1:7" s="80" customFormat="1">
      <c r="A543" s="324">
        <v>13</v>
      </c>
      <c r="B543" s="324" t="s">
        <v>59</v>
      </c>
      <c r="C543" s="418"/>
      <c r="D543" s="325"/>
      <c r="E543" s="454"/>
      <c r="F543" s="419">
        <f>F527</f>
        <v>0</v>
      </c>
      <c r="G543" s="69"/>
    </row>
    <row r="544" spans="1:7" s="80" customFormat="1">
      <c r="C544" s="395"/>
      <c r="D544" s="164"/>
      <c r="E544" s="442"/>
      <c r="F544" s="417"/>
      <c r="G544" s="69"/>
    </row>
    <row r="545" spans="2:7" s="80" customFormat="1">
      <c r="B545" s="175" t="s">
        <v>60</v>
      </c>
      <c r="C545" s="420"/>
      <c r="D545" s="164"/>
      <c r="E545" s="442"/>
      <c r="F545" s="421">
        <f>SUM(F531:F544)</f>
        <v>0</v>
      </c>
      <c r="G545" s="69"/>
    </row>
  </sheetData>
  <sheetProtection algorithmName="SHA-512" hashValue="dIm/0P8pyOMjsnEih0KztI7RZfEk2pOTL9EXNmWdcRn91ft5vfCTJZlM2DfRgFB9CFIo3Co/mToUPRFccZnymQ==" saltValue="eGXAjzAkhrzESWTE+NlNIg==" spinCount="100000" sheet="1" objects="1" scenarios="1"/>
  <protectedRanges>
    <protectedRange sqref="E1:E1048576" name="Range1"/>
  </protectedRanges>
  <mergeCells count="4">
    <mergeCell ref="B527:D527"/>
    <mergeCell ref="B218:D218"/>
    <mergeCell ref="B461:D461"/>
    <mergeCell ref="B510:D5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naslovnica</vt:lpstr>
      <vt:lpstr>opći uvjeti</vt:lpstr>
      <vt:lpstr>ELEKTROINSTALACIJE</vt:lpstr>
      <vt:lpstr>ELEKTROINSTALACIJE!Print_Area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2018-04-23T14:02:49Z</dcterms:created>
  <dcterms:modified xsi:type="dcterms:W3CDTF">2021-12-10T08:52:01Z</dcterms:modified>
</cp:coreProperties>
</file>