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rzag0001\Tax\G&amp;I\2_PRIVATE\2_PROVEDBA\KIR\1_FILIX\Work in progress\4_Nabava\6_Opremanje\05_Za_objavu_na_Strukturnim\"/>
    </mc:Choice>
  </mc:AlternateContent>
  <xr:revisionPtr revIDLastSave="0" documentId="13_ncr:1_{B5673175-180B-4997-AF8F-3366D12147F9}" xr6:coauthVersionLast="47" xr6:coauthVersionMax="47" xr10:uidLastSave="{00000000-0000-0000-0000-000000000000}"/>
  <bookViews>
    <workbookView xWindow="-120" yWindow="-16320" windowWidth="29040" windowHeight="15840" tabRatio="813" xr2:uid="{00000000-000D-0000-FFFF-FFFF00000000}"/>
  </bookViews>
  <sheets>
    <sheet name="Uvodne napomene" sheetId="29" r:id="rId1"/>
    <sheet name="A.KUPOVNA OPREMA " sheetId="1" r:id="rId2"/>
    <sheet name="B.OPREMA PO MJERI" sheetId="25" r:id="rId3"/>
    <sheet name="REKAPITULACIJA"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________________ti7" localSheetId="1">[1]PRORAČUN!#REF!</definedName>
    <definedName name="__________________ti7" localSheetId="2">[1]PRORAČUN!#REF!</definedName>
    <definedName name="__________________ti7" localSheetId="3">[1]PRORAČUN!#REF!</definedName>
    <definedName name="__________________ti7">[1]PRORAČUN!#REF!</definedName>
    <definedName name="___________red1" localSheetId="2">#REF!</definedName>
    <definedName name="___________red1">#REF!</definedName>
    <definedName name="__________red1" localSheetId="2">#REF!</definedName>
    <definedName name="__________red1">#REF!</definedName>
    <definedName name="__________xlfn_BAHTTEXT">NA()</definedName>
    <definedName name="_________xlfn_BAHTTEXT">NA()</definedName>
    <definedName name="________red1" localSheetId="2">#REF!</definedName>
    <definedName name="________red1">#REF!</definedName>
    <definedName name="________xlfn_BAHTTEXT">NA()</definedName>
    <definedName name="_______xlfn_BAHTTEXT">NA()</definedName>
    <definedName name="______red1" localSheetId="2">#REF!</definedName>
    <definedName name="______red1">#REF!</definedName>
    <definedName name="______xlfn_BAHTTEXT">NA()</definedName>
    <definedName name="_____Qn1" localSheetId="2">'[2]PRORAČUN GUBITAKA'!#REF!</definedName>
    <definedName name="_____Qn1">'[2]PRORAČUN GUBITAKA'!#REF!</definedName>
    <definedName name="_____Qn7" localSheetId="2">'[2]PRORAČUN GUBITAKA'!#REF!</definedName>
    <definedName name="_____Qn7">'[2]PRORAČUN GUBITAKA'!#REF!</definedName>
    <definedName name="_____ti7" localSheetId="2">[3]PRORAČUN!#REF!</definedName>
    <definedName name="_____ti7">[3]PRORAČUN!#REF!</definedName>
    <definedName name="_____tp1" localSheetId="2">'[2]PRORAČUN GUBITAKA'!#REF!</definedName>
    <definedName name="_____tp1">'[2]PRORAČUN GUBITAKA'!#REF!</definedName>
    <definedName name="_____xlfn_BAHTTEXT">NA()</definedName>
    <definedName name="_____xlnm.Print_Area" localSheetId="2">#REF!</definedName>
    <definedName name="_____xlnm.Print_Area">#REF!</definedName>
    <definedName name="_____xlnm.Print_Titles" localSheetId="2">#REF!</definedName>
    <definedName name="_____xlnm.Print_Titles">#REF!</definedName>
    <definedName name="____Qn1" localSheetId="2">'[2]PRORAČUN GUBITAKA'!#REF!</definedName>
    <definedName name="____Qn1">'[2]PRORAČUN GUBITAKA'!#REF!</definedName>
    <definedName name="____Qn7" localSheetId="2">'[2]PRORAČUN GUBITAKA'!#REF!</definedName>
    <definedName name="____Qn7">'[2]PRORAČUN GUBITAKA'!#REF!</definedName>
    <definedName name="____red1" localSheetId="2">#REF!</definedName>
    <definedName name="____red1">#REF!</definedName>
    <definedName name="____ti7" localSheetId="2">[1]PRORAČUN!#REF!</definedName>
    <definedName name="____ti7" localSheetId="3">[1]PRORAČUN!#REF!</definedName>
    <definedName name="____ti7">[1]PRORAČUN!#REF!</definedName>
    <definedName name="____tp1" localSheetId="2">'[2]PRORAČUN GUBITAKA'!#REF!</definedName>
    <definedName name="____tp1">'[2]PRORAČUN GUBITAKA'!#REF!</definedName>
    <definedName name="____xlfn_BAHTTEXT">NA()</definedName>
    <definedName name="____xlnm.Print_Area" localSheetId="2">#REF!</definedName>
    <definedName name="____xlnm.Print_Area">#REF!</definedName>
    <definedName name="____xlnm.Print_Titles" localSheetId="2">#REF!</definedName>
    <definedName name="____xlnm.Print_Titles">#REF!</definedName>
    <definedName name="___ti7" localSheetId="1">[1]PRORAČUN!#REF!</definedName>
    <definedName name="___ti7" localSheetId="2">[1]PRORAČUN!#REF!</definedName>
    <definedName name="___ti7" localSheetId="3">[1]PRORAČUN!#REF!</definedName>
    <definedName name="___ti7">[1]PRORAČUN!#REF!</definedName>
    <definedName name="___xlfn_BAHTTEXT">NA()</definedName>
    <definedName name="___xlnm.Print_Area" localSheetId="2">#REF!</definedName>
    <definedName name="___xlnm.Print_Area">#REF!</definedName>
    <definedName name="___xlnm.Print_Titles" localSheetId="2">#REF!</definedName>
    <definedName name="___xlnm.Print_Titles">#REF!</definedName>
    <definedName name="___xlnm_Print_Area_1" localSheetId="1">#REF!</definedName>
    <definedName name="___xlnm_Print_Area_1" localSheetId="2">#REF!</definedName>
    <definedName name="___xlnm_Print_Area_1" localSheetId="3">#REF!</definedName>
    <definedName name="___xlnm_Print_Area_1">#REF!</definedName>
    <definedName name="___xlnm_Print_Titles_1" localSheetId="1">#REF!</definedName>
    <definedName name="___xlnm_Print_Titles_1" localSheetId="2">#REF!</definedName>
    <definedName name="___xlnm_Print_Titles_1" localSheetId="3">#REF!</definedName>
    <definedName name="___xlnm_Print_Titles_1">#REF!</definedName>
    <definedName name="__BET1" localSheetId="1">#REF!</definedName>
    <definedName name="__BET1" localSheetId="2">#REF!</definedName>
    <definedName name="__BET1" localSheetId="3">#REF!</definedName>
    <definedName name="__BET1">#REF!</definedName>
    <definedName name="__BET2" localSheetId="1">#REF!</definedName>
    <definedName name="__BET2" localSheetId="2">#REF!</definedName>
    <definedName name="__BET2" localSheetId="3">#REF!</definedName>
    <definedName name="__BET2">#REF!</definedName>
    <definedName name="__MAS1" localSheetId="1">#REF!</definedName>
    <definedName name="__MAS1" localSheetId="2">#REF!</definedName>
    <definedName name="__MAS1" localSheetId="3">#REF!</definedName>
    <definedName name="__MAS1">#REF!</definedName>
    <definedName name="__Qn1" localSheetId="2">'[4]proračun gubitaka'!#REF!</definedName>
    <definedName name="__Qn1">'[5]proračun gubitaka'!#REF!</definedName>
    <definedName name="__Qn7" localSheetId="2">'[4]proračun gubitaka'!#REF!</definedName>
    <definedName name="__Qn7">'[5]proračun gubitaka'!#REF!</definedName>
    <definedName name="__ti7" localSheetId="2">[6]proračun!#REF!</definedName>
    <definedName name="__ti7" localSheetId="3">[1]PRORAČUN!#REF!</definedName>
    <definedName name="__ti7">[7]proračun!#REF!</definedName>
    <definedName name="__tp1" localSheetId="2">'[4]proračun gubitaka'!#REF!</definedName>
    <definedName name="__tp1">'[5]proračun gubitaka'!#REF!</definedName>
    <definedName name="__xlfn_BAHTTEXT">NA()</definedName>
    <definedName name="__xlnm.Print_Area" localSheetId="2">#REF!</definedName>
    <definedName name="__xlnm.Print_Area">#REF!</definedName>
    <definedName name="__xlnm.Print_Titles" localSheetId="2">#REF!</definedName>
    <definedName name="__xlnm.Print_Titles">#REF!</definedName>
    <definedName name="__xlnm_Print_Area_1" localSheetId="1">#REF!</definedName>
    <definedName name="__xlnm_Print_Area_1" localSheetId="2">#REF!</definedName>
    <definedName name="__xlnm_Print_Area_1" localSheetId="3">#REF!</definedName>
    <definedName name="__xlnm_Print_Area_1">#REF!</definedName>
    <definedName name="__xlnm_Print_Titles_1" localSheetId="1">#REF!</definedName>
    <definedName name="__xlnm_Print_Titles_1" localSheetId="2">#REF!</definedName>
    <definedName name="__xlnm_Print_Titles_1" localSheetId="3">#REF!</definedName>
    <definedName name="__xlnm_Print_Titles_1">#REF!</definedName>
    <definedName name="_1Excel_BuiltIn_Print_Area_1" localSheetId="1">#REF!</definedName>
    <definedName name="_1Excel_BuiltIn_Print_Area_1" localSheetId="2">#REF!</definedName>
    <definedName name="_1Excel_BuiltIn_Print_Area_1" localSheetId="3">#REF!</definedName>
    <definedName name="_1Excel_BuiltIn_Print_Area_1">#REF!</definedName>
    <definedName name="_GOR" localSheetId="2">#REF!</definedName>
    <definedName name="_GOR">#REF!</definedName>
    <definedName name="_Qn1" localSheetId="2">'[2]PRORAČUN GUBITAKA'!#REF!</definedName>
    <definedName name="_Qn1">'[2]PRORAČUN GUBITAKA'!#REF!</definedName>
    <definedName name="_Qn7" localSheetId="2">'[2]PRORAČUN GUBITAKA'!#REF!</definedName>
    <definedName name="_Qn7">'[2]PRORAČUN GUBITAKA'!#REF!</definedName>
    <definedName name="_red1" localSheetId="2">#REF!</definedName>
    <definedName name="_red1">#REF!</definedName>
    <definedName name="_red2" localSheetId="2">#REF!</definedName>
    <definedName name="_red2">#REF!</definedName>
    <definedName name="_ti7" localSheetId="1">[1]PRORAČUN!#REF!</definedName>
    <definedName name="_ti7" localSheetId="2">[1]PRORAČUN!#REF!</definedName>
    <definedName name="_ti7" localSheetId="3">[1]PRORAČUN!#REF!</definedName>
    <definedName name="_ti7">[1]PRORAČUN!#REF!</definedName>
    <definedName name="_tp1" localSheetId="2">'[2]PRORAČUN GUBITAKA'!#REF!</definedName>
    <definedName name="_tp1">'[2]PRORAČUN GUBITAKA'!#REF!</definedName>
    <definedName name="A" localSheetId="1">#REF!</definedName>
    <definedName name="A" localSheetId="2">#REF!</definedName>
    <definedName name="A" localSheetId="3">#REF!</definedName>
    <definedName name="A">#REF!</definedName>
    <definedName name="AAAA" localSheetId="2">'[2]PRORAČUN GUBITAKA'!#REF!</definedName>
    <definedName name="AAAA">'[2]PRORAČUN GUBITAKA'!#REF!</definedName>
    <definedName name="aaaaa" localSheetId="2">[3]PRORAČUN!#REF!</definedName>
    <definedName name="aaaaa">[3]PRORAČUN!#REF!</definedName>
    <definedName name="ac" localSheetId="2">[8]PLIN!#REF!</definedName>
    <definedName name="ac">[8]PLIN!#REF!</definedName>
    <definedName name="adfg" localSheetId="2">#REF!</definedName>
    <definedName name="adfg">#REF!</definedName>
    <definedName name="adfgd" localSheetId="2">#REF!</definedName>
    <definedName name="adfgd">#REF!</definedName>
    <definedName name="adggree" localSheetId="2">#REF!</definedName>
    <definedName name="adggree">#REF!</definedName>
    <definedName name="adhggh" localSheetId="2">#REF!</definedName>
    <definedName name="adhggh">#REF!</definedName>
    <definedName name="afdgdf" localSheetId="2">#REF!</definedName>
    <definedName name="afdgdf">#REF!</definedName>
    <definedName name="Akf" localSheetId="1">#REF!</definedName>
    <definedName name="Akf" localSheetId="2">#REF!</definedName>
    <definedName name="Akf" localSheetId="3">#REF!</definedName>
    <definedName name="Akf">#REF!</definedName>
    <definedName name="aregerhge" localSheetId="2">[9]plin!#REF!</definedName>
    <definedName name="aregerhge">[10]plin!#REF!</definedName>
    <definedName name="argaerg" localSheetId="2">#REF!</definedName>
    <definedName name="argaerg">#REF!</definedName>
    <definedName name="argegtrghtr" localSheetId="2">#REF!</definedName>
    <definedName name="argegtrghtr">#REF!</definedName>
    <definedName name="artgerg" localSheetId="2">[9]elektr!#REF!</definedName>
    <definedName name="artgerg">[10]elektr!#REF!</definedName>
    <definedName name="ASD" localSheetId="2">#REF!</definedName>
    <definedName name="ASD">#REF!</definedName>
    <definedName name="AVD" localSheetId="2">#REF!</definedName>
    <definedName name="AVD">#REF!</definedName>
    <definedName name="B" localSheetId="1">[11]elektr!#REF!</definedName>
    <definedName name="B" localSheetId="2">[11]elektr!#REF!</definedName>
    <definedName name="B" localSheetId="3">[11]elektr!#REF!</definedName>
    <definedName name="B">[11]elektr!#REF!</definedName>
    <definedName name="bbbb" localSheetId="2">#REF!</definedName>
    <definedName name="bbbb">#REF!</definedName>
    <definedName name="BET" localSheetId="1">#REF!</definedName>
    <definedName name="BET" localSheetId="2">#REF!</definedName>
    <definedName name="BET" localSheetId="3">#REF!</definedName>
    <definedName name="BET">#REF!</definedName>
    <definedName name="bgbg" localSheetId="2">#REF!</definedName>
    <definedName name="bgbg">#REF!</definedName>
    <definedName name="BOD" localSheetId="1">#REF!</definedName>
    <definedName name="BOD" localSheetId="2">#REF!</definedName>
    <definedName name="BOD" localSheetId="3">#REF!</definedName>
    <definedName name="BOD">#REF!</definedName>
    <definedName name="BODIC" localSheetId="1">#REF!</definedName>
    <definedName name="BODIC" localSheetId="2">#REF!</definedName>
    <definedName name="BODIC" localSheetId="3">#REF!</definedName>
    <definedName name="BODIC">#REF!</definedName>
    <definedName name="BODICA" localSheetId="2">#REF!</definedName>
    <definedName name="BODICA">#REF!</definedName>
    <definedName name="C_1" localSheetId="2">[2]KOEFICIJENTI!#REF!</definedName>
    <definedName name="C_1">[2]KOEFICIJENTI!#REF!</definedName>
    <definedName name="C_2" localSheetId="1">[1]PRORAČUN!#REF!</definedName>
    <definedName name="C_2" localSheetId="2">[1]PRORAČUN!#REF!</definedName>
    <definedName name="C_2" localSheetId="3">[1]PRORAČUN!#REF!</definedName>
    <definedName name="C_2">[1]PRORAČUN!#REF!</definedName>
    <definedName name="C_3" localSheetId="1">[1]PRORAČUN!#REF!</definedName>
    <definedName name="C_3" localSheetId="2">[1]PRORAČUN!#REF!</definedName>
    <definedName name="C_3" localSheetId="3">[1]PRORAČUN!#REF!</definedName>
    <definedName name="C_3">[1]PRORAČUN!#REF!</definedName>
    <definedName name="C_4" localSheetId="1">[1]PRORAČUN!#REF!</definedName>
    <definedName name="C_4" localSheetId="2">[1]PRORAČUN!#REF!</definedName>
    <definedName name="C_4" localSheetId="3">[1]PRORAČUN!#REF!</definedName>
    <definedName name="C_4">[1]PRORAČUN!#REF!</definedName>
    <definedName name="Ca" localSheetId="1">#REF!</definedName>
    <definedName name="Ca" localSheetId="2">#REF!</definedName>
    <definedName name="Ca" localSheetId="3">#REF!</definedName>
    <definedName name="Ca">#REF!</definedName>
    <definedName name="Cb" localSheetId="1">#REF!</definedName>
    <definedName name="Cb" localSheetId="2">#REF!</definedName>
    <definedName name="Cb" localSheetId="3">#REF!</definedName>
    <definedName name="Cb">#REF!</definedName>
    <definedName name="Cc" localSheetId="1">#REF!</definedName>
    <definedName name="Cc" localSheetId="2">#REF!</definedName>
    <definedName name="Cc" localSheetId="3">#REF!</definedName>
    <definedName name="Cc">#REF!</definedName>
    <definedName name="CCP" localSheetId="1">#REF!</definedName>
    <definedName name="CCP" localSheetId="2">#REF!</definedName>
    <definedName name="CCP" localSheetId="3">#REF!</definedName>
    <definedName name="CCP">#REF!</definedName>
    <definedName name="CELIJA" localSheetId="1">#REF!</definedName>
    <definedName name="CELIJA" localSheetId="2">#REF!</definedName>
    <definedName name="CELIJA" localSheetId="3">#REF!</definedName>
    <definedName name="CELIJA">#REF!</definedName>
    <definedName name="celija1" localSheetId="2">#REF!</definedName>
    <definedName name="celija1">#REF!</definedName>
    <definedName name="celija2" localSheetId="2">#REF!</definedName>
    <definedName name="celija2">#REF!</definedName>
    <definedName name="CeNel" localSheetId="1">#REF!</definedName>
    <definedName name="CeNel" localSheetId="2">#REF!</definedName>
    <definedName name="CeNel" localSheetId="3">#REF!</definedName>
    <definedName name="CeNel">#REF!</definedName>
    <definedName name="CeNT" localSheetId="1">#REF!</definedName>
    <definedName name="CeNT" localSheetId="2">#REF!</definedName>
    <definedName name="CeNT" localSheetId="3">#REF!</definedName>
    <definedName name="CeNT">#REF!</definedName>
    <definedName name="CeVT" localSheetId="1">#REF!</definedName>
    <definedName name="CeVT" localSheetId="2">#REF!</definedName>
    <definedName name="CeVT" localSheetId="3">#REF!</definedName>
    <definedName name="CeVT">#REF!</definedName>
    <definedName name="Cg" localSheetId="1">#REF!</definedName>
    <definedName name="Cg" localSheetId="2">#REF!</definedName>
    <definedName name="Cg" localSheetId="3">#REF!</definedName>
    <definedName name="Cg">#REF!</definedName>
    <definedName name="CkA" localSheetId="1">#REF!</definedName>
    <definedName name="CkA" localSheetId="2">#REF!</definedName>
    <definedName name="CkA" localSheetId="3">#REF!</definedName>
    <definedName name="CkA">#REF!</definedName>
    <definedName name="CkB" localSheetId="1">#REF!</definedName>
    <definedName name="CkB" localSheetId="2">#REF!</definedName>
    <definedName name="CkB" localSheetId="3">#REF!</definedName>
    <definedName name="CkB">#REF!</definedName>
    <definedName name="CkC" localSheetId="1">#REF!</definedName>
    <definedName name="CkC" localSheetId="2">#REF!</definedName>
    <definedName name="CkC" localSheetId="3">#REF!</definedName>
    <definedName name="CkC">#REF!</definedName>
    <definedName name="Clu" localSheetId="1">#REF!</definedName>
    <definedName name="Clu" localSheetId="2">#REF!</definedName>
    <definedName name="Clu" localSheetId="3">#REF!</definedName>
    <definedName name="Clu">#REF!</definedName>
    <definedName name="cp" localSheetId="1">#REF!</definedName>
    <definedName name="cp" localSheetId="2">#REF!</definedName>
    <definedName name="cp" localSheetId="3">#REF!</definedName>
    <definedName name="cp">#REF!</definedName>
    <definedName name="CUNP" localSheetId="1">#REF!</definedName>
    <definedName name="CUNP" localSheetId="2">#REF!</definedName>
    <definedName name="CUNP" localSheetId="3">#REF!</definedName>
    <definedName name="CUNP">#REF!</definedName>
    <definedName name="č" localSheetId="2">#REF!</definedName>
    <definedName name="č">#REF!</definedName>
    <definedName name="_xlnm.Database" localSheetId="2">#REF!</definedName>
    <definedName name="_xlnm.Database">#REF!</definedName>
    <definedName name="Datum">[12]troškovnik!$G$3</definedName>
    <definedName name="dfagdf" localSheetId="2">#REF!</definedName>
    <definedName name="dfagdf">#REF!</definedName>
    <definedName name="dfagfdgdh" localSheetId="2">#REF!</definedName>
    <definedName name="dfagfdgdh">#REF!</definedName>
    <definedName name="dfgad" localSheetId="2">#REF!</definedName>
    <definedName name="dfgad">#REF!</definedName>
    <definedName name="dfgadg" localSheetId="2">[9]ZEMLJAN!$F$10</definedName>
    <definedName name="dfgadg">[10]ZEMLJAN!$F$10</definedName>
    <definedName name="Dpred" localSheetId="1">[13]Proračun!#REF!</definedName>
    <definedName name="Dpred" localSheetId="2">[13]Proračun!#REF!</definedName>
    <definedName name="Dpred" localSheetId="3">[13]Proračun!#REF!</definedName>
    <definedName name="Dpred">[13]Proračun!#REF!</definedName>
    <definedName name="DSD" localSheetId="2">#REF!</definedName>
    <definedName name="DSD">#REF!</definedName>
    <definedName name="E" localSheetId="1">#REF!</definedName>
    <definedName name="E" localSheetId="2">#REF!</definedName>
    <definedName name="E" localSheetId="3">#REF!</definedName>
    <definedName name="E">#REF!</definedName>
    <definedName name="e.">[1]PRORAČUN!#REF!</definedName>
    <definedName name="ee.">#REF!</definedName>
    <definedName name="efefwfewe" localSheetId="1">#REF!</definedName>
    <definedName name="efefwfewe" localSheetId="2">#REF!</definedName>
    <definedName name="efefwfewe" localSheetId="3">#REF!</definedName>
    <definedName name="efefwfewe">#REF!</definedName>
    <definedName name="Elaborat" localSheetId="2">[2]REKAPITULACIJA!#REF!</definedName>
    <definedName name="Elaborat">[2]REKAPITULACIJA!#REF!</definedName>
    <definedName name="Eptv" localSheetId="1">#REF!</definedName>
    <definedName name="Eptv" localSheetId="2">#REF!</definedName>
    <definedName name="Eptv" localSheetId="3">#REF!</definedName>
    <definedName name="Eptv">#REF!</definedName>
    <definedName name="erage" localSheetId="2">#REF!</definedName>
    <definedName name="erage">#REF!</definedName>
    <definedName name="eta" localSheetId="1">#REF!</definedName>
    <definedName name="eta" localSheetId="2">#REF!</definedName>
    <definedName name="eta" localSheetId="3">#REF!</definedName>
    <definedName name="eta">#REF!</definedName>
    <definedName name="EXCEG" localSheetId="2">#REF!</definedName>
    <definedName name="EXCEG">#REF!</definedName>
    <definedName name="Excel_BuiltIn_Print_Area_1" localSheetId="1">#REF!</definedName>
    <definedName name="Excel_BuiltIn_Print_Area_1" localSheetId="2">#REF!</definedName>
    <definedName name="Excel_BuiltIn_Print_Area_1" localSheetId="3">#REF!</definedName>
    <definedName name="Excel_BuiltIn_Print_Area_1">#REF!</definedName>
    <definedName name="Excel_BuiltIn_Print_Area_1_1" localSheetId="1">#REF!</definedName>
    <definedName name="Excel_BuiltIn_Print_Area_1_1" localSheetId="2">#REF!</definedName>
    <definedName name="Excel_BuiltIn_Print_Area_1_1" localSheetId="3">#REF!</definedName>
    <definedName name="Excel_BuiltIn_Print_Area_1_1">#REF!</definedName>
    <definedName name="Excel_BuiltIn_Print_Area_2" localSheetId="1">#REF!</definedName>
    <definedName name="Excel_BuiltIn_Print_Area_2" localSheetId="2">#REF!</definedName>
    <definedName name="Excel_BuiltIn_Print_Area_2" localSheetId="3">#REF!</definedName>
    <definedName name="Excel_BuiltIn_Print_Area_2">#REF!</definedName>
    <definedName name="Excel_BuiltIn_Print_Area_3" localSheetId="1">#REF!</definedName>
    <definedName name="Excel_BuiltIn_Print_Area_3" localSheetId="2">#REF!</definedName>
    <definedName name="Excel_BuiltIn_Print_Area_3" localSheetId="3">#REF!</definedName>
    <definedName name="Excel_BuiltIn_Print_Area_3">#REF!</definedName>
    <definedName name="Excel_BuiltIn_Print_Area_4" localSheetId="1">#REF!</definedName>
    <definedName name="Excel_BuiltIn_Print_Area_4" localSheetId="2">#REF!</definedName>
    <definedName name="Excel_BuiltIn_Print_Area_4" localSheetId="3">#REF!</definedName>
    <definedName name="Excel_BuiltIn_Print_Area_4">#REF!</definedName>
    <definedName name="Excel_BuiltIn_Print_Area_5" localSheetId="1">#REF!</definedName>
    <definedName name="Excel_BuiltIn_Print_Area_5" localSheetId="2">#REF!</definedName>
    <definedName name="Excel_BuiltIn_Print_Area_5" localSheetId="3">#REF!</definedName>
    <definedName name="Excel_BuiltIn_Print_Area_5">#REF!</definedName>
    <definedName name="Excel_BuiltIn_Print_Titles" localSheetId="1">#REF!</definedName>
    <definedName name="Excel_BuiltIn_Print_Titles" localSheetId="2">#REF!</definedName>
    <definedName name="Excel_BuiltIn_Print_Titles" localSheetId="3">#REF!</definedName>
    <definedName name="Excel_BuiltIn_Print_Titles">#REF!</definedName>
    <definedName name="Excel_BuiltIn_Print_Titles_1" localSheetId="1">#REF!</definedName>
    <definedName name="Excel_BuiltIn_Print_Titles_1" localSheetId="2">#REF!</definedName>
    <definedName name="Excel_BuiltIn_Print_Titles_1" localSheetId="3">#REF!</definedName>
    <definedName name="Excel_BuiltIn_Print_Titles_1">#REF!</definedName>
    <definedName name="Excel_BuiltIn_Print_Titles_1_1" localSheetId="1">#REF!</definedName>
    <definedName name="Excel_BuiltIn_Print_Titles_1_1" localSheetId="2">#REF!</definedName>
    <definedName name="Excel_BuiltIn_Print_Titles_1_1" localSheetId="3">#REF!</definedName>
    <definedName name="Excel_BuiltIn_Print_Titles_1_1">#REF!</definedName>
    <definedName name="Excel_BuiltIn_Print_Titles_2" localSheetId="1">#REF!</definedName>
    <definedName name="Excel_BuiltIn_Print_Titles_2" localSheetId="2">#REF!</definedName>
    <definedName name="Excel_BuiltIn_Print_Titles_2" localSheetId="3">#REF!</definedName>
    <definedName name="Excel_BuiltIn_Print_Titles_2">#REF!</definedName>
    <definedName name="Excel_BuiltIn_Print_Titles_3" localSheetId="1">#REF!</definedName>
    <definedName name="Excel_BuiltIn_Print_Titles_3" localSheetId="2">#REF!</definedName>
    <definedName name="Excel_BuiltIn_Print_Titles_3" localSheetId="3">#REF!</definedName>
    <definedName name="Excel_BuiltIn_Print_Titles_3">#REF!</definedName>
    <definedName name="Excel_BuiltIn_Print_Titles_4" localSheetId="1">#REF!</definedName>
    <definedName name="Excel_BuiltIn_Print_Titles_4" localSheetId="2">#REF!</definedName>
    <definedName name="Excel_BuiltIn_Print_Titles_4" localSheetId="3">#REF!</definedName>
    <definedName name="Excel_BuiltIn_Print_Titles_4">#REF!</definedName>
    <definedName name="Excel_BuiltIn_Print_Titles_5" localSheetId="1">#REF!</definedName>
    <definedName name="Excel_BuiltIn_Print_Titles_5" localSheetId="2">#REF!</definedName>
    <definedName name="Excel_BuiltIn_Print_Titles_5" localSheetId="3">#REF!</definedName>
    <definedName name="Excel_BuiltIn_Print_Titles_5">#REF!</definedName>
    <definedName name="f" localSheetId="1">[13]Proračun!#REF!</definedName>
    <definedName name="f" localSheetId="2">[13]Proračun!#REF!</definedName>
    <definedName name="f" localSheetId="3">[13]Proračun!#REF!</definedName>
    <definedName name="f">[13]Proračun!#REF!</definedName>
    <definedName name="fagdf" localSheetId="2">'[9]razni '!#REF!</definedName>
    <definedName name="fagdf">'[10]razni '!#REF!</definedName>
    <definedName name="fdadhb" localSheetId="2">'[14]RAZNI RADOVI'!$F$22</definedName>
    <definedName name="fdadhb">'[15]RAZNI RADOVI'!$F$22</definedName>
    <definedName name="fdahgdhg" localSheetId="2">[9]izolacija!$F$13</definedName>
    <definedName name="fdahgdhg">[10]izolacija!$F$13</definedName>
    <definedName name="fdga" localSheetId="2">[9]soboslik!#REF!</definedName>
    <definedName name="fdga">[10]soboslik!#REF!</definedName>
    <definedName name="fdgdfag" localSheetId="2">#REF!</definedName>
    <definedName name="fdgdfag">#REF!</definedName>
    <definedName name="ff" localSheetId="1">#REF!</definedName>
    <definedName name="ff" localSheetId="2">#REF!</definedName>
    <definedName name="ff" localSheetId="3">#REF!</definedName>
    <definedName name="ff">#REF!</definedName>
    <definedName name="ffadgEGERGergrg" localSheetId="2">#REF!</definedName>
    <definedName name="ffadgEGERGergrg">#REF!</definedName>
    <definedName name="fgfdagfdga" localSheetId="2">#REF!</definedName>
    <definedName name="fgfdagfdga">#REF!</definedName>
    <definedName name="FI">[13]Proračun!$C$203</definedName>
    <definedName name="fn" localSheetId="1">[1]PRORAČUN!#REF!</definedName>
    <definedName name="fn" localSheetId="2">[1]PRORAČUN!#REF!</definedName>
    <definedName name="fn" localSheetId="3">[1]PRORAČUN!#REF!</definedName>
    <definedName name="fn">[1]PRORAČUN!#REF!</definedName>
    <definedName name="FSS" localSheetId="1">#REF!</definedName>
    <definedName name="FSS" localSheetId="2">#REF!</definedName>
    <definedName name="FSS" localSheetId="3">#REF!</definedName>
    <definedName name="FSS">#REF!</definedName>
    <definedName name="FWHGVH" localSheetId="1">#REF!</definedName>
    <definedName name="FWHGVH" localSheetId="2">#REF!</definedName>
    <definedName name="FWHGVH" localSheetId="3">#REF!</definedName>
    <definedName name="FWHGVH">#REF!</definedName>
    <definedName name="g" localSheetId="2">#REF!</definedName>
    <definedName name="g">#REF!</definedName>
    <definedName name="gdsda" localSheetId="2">#REF!</definedName>
    <definedName name="gdsda">#REF!</definedName>
    <definedName name="gfadgd" localSheetId="2">#REF!</definedName>
    <definedName name="gfadgd">#REF!</definedName>
    <definedName name="GGG" localSheetId="2">#REF!</definedName>
    <definedName name="GGG">#REF!</definedName>
    <definedName name="gggg" localSheetId="1">#REF!</definedName>
    <definedName name="gggg" localSheetId="2">#REF!</definedName>
    <definedName name="gggg" localSheetId="3">#REF!</definedName>
    <definedName name="gggg">#REF!</definedName>
    <definedName name="Gradjevina" localSheetId="1">#REF!</definedName>
    <definedName name="Gradjevina" localSheetId="2">#REF!</definedName>
    <definedName name="Gradjevina" localSheetId="3">#REF!</definedName>
    <definedName name="Gradjevina">#REF!</definedName>
    <definedName name="Građevina" localSheetId="2">[2]REKAPITULACIJA!#REF!</definedName>
    <definedName name="Građevina">[2]REKAPITULACIJA!#REF!</definedName>
    <definedName name="GRAĐEVINSKI_RADOVI" localSheetId="2">[16]KOLEKTORI!#REF!</definedName>
    <definedName name="GRAĐEVINSKI_RADOVI">[16]KOLEKTORI!#REF!</definedName>
    <definedName name="GS" localSheetId="1">#REF!</definedName>
    <definedName name="GS" localSheetId="2">#REF!</definedName>
    <definedName name="GS" localSheetId="3">#REF!</definedName>
    <definedName name="GS">#REF!</definedName>
    <definedName name="H" localSheetId="1">[1]PRORAČUN!#REF!</definedName>
    <definedName name="H" localSheetId="2">[1]PRORAČUN!#REF!</definedName>
    <definedName name="H" localSheetId="3">[1]PRORAČUN!#REF!</definedName>
    <definedName name="H">[1]PRORAČUN!#REF!</definedName>
    <definedName name="H_g" localSheetId="1">#REF!</definedName>
    <definedName name="H_g" localSheetId="2">#REF!</definedName>
    <definedName name="H_g" localSheetId="3">#REF!</definedName>
    <definedName name="H_g">#REF!</definedName>
    <definedName name="HGHJG" localSheetId="1">[1]PRORAČUN!#REF!</definedName>
    <definedName name="HGHJG" localSheetId="2">[1]PRORAČUN!#REF!</definedName>
    <definedName name="HGHJG" localSheetId="3">[1]PRORAČUN!#REF!</definedName>
    <definedName name="HGHJG">[1]PRORAČUN!#REF!</definedName>
    <definedName name="HH_g" localSheetId="1">#REF!</definedName>
    <definedName name="HH_g" localSheetId="2">#REF!</definedName>
    <definedName name="HH_g" localSheetId="3">#REF!</definedName>
    <definedName name="HH_g">#REF!</definedName>
    <definedName name="HHH" localSheetId="2">#REF!</definedName>
    <definedName name="HHH">#REF!</definedName>
    <definedName name="HIDRA">[17]FAKTORI!$B$4</definedName>
    <definedName name="INSTALACIJA_PLINA" localSheetId="2">[16]KOLEKTORI!#REF!</definedName>
    <definedName name="INSTALACIJA_PLINA">[16]KOLEKTORI!#REF!</definedName>
    <definedName name="Investitor" localSheetId="2">[2]REKAPITULACIJA!#REF!</definedName>
    <definedName name="Investitor">[2]REKAPITULACIJA!#REF!</definedName>
    <definedName name="j" localSheetId="2">'[8]razni '!#REF!</definedName>
    <definedName name="j">'[8]razni '!#REF!</definedName>
    <definedName name="JJJJJJJ" localSheetId="2">[16]KOLEKTORI!#REF!</definedName>
    <definedName name="JJJJJJJ">[16]KOLEKTORI!#REF!</definedName>
    <definedName name="jzjj" localSheetId="2">#REF!</definedName>
    <definedName name="jzjj">#REF!</definedName>
    <definedName name="k" localSheetId="1">[13]Proračun!#REF!</definedName>
    <definedName name="k" localSheetId="2">[13]Proračun!#REF!</definedName>
    <definedName name="k" localSheetId="3">[13]Proračun!#REF!</definedName>
    <definedName name="k">[13]Proračun!#REF!</definedName>
    <definedName name="k_MK1" localSheetId="2">[2]KOEFICIJENTI!#REF!</definedName>
    <definedName name="k_MK1">[2]KOEFICIJENTI!#REF!</definedName>
    <definedName name="k_MK2" localSheetId="2">[2]KOEFICIJENTI!#REF!</definedName>
    <definedName name="k_MK2">[2]KOEFICIJENTI!#REF!</definedName>
    <definedName name="k_MK3" localSheetId="2">[2]KOEFICIJENTI!#REF!</definedName>
    <definedName name="k_MK3">[2]KOEFICIJENTI!#REF!</definedName>
    <definedName name="k_POD1" localSheetId="2">[2]KOEFICIJENTI!#REF!</definedName>
    <definedName name="k_POD1">[2]KOEFICIJENTI!#REF!</definedName>
    <definedName name="k_POD2" localSheetId="2">[2]KOEFICIJENTI!#REF!</definedName>
    <definedName name="k_POD2">[2]KOEFICIJENTI!#REF!</definedName>
    <definedName name="k_PR1" localSheetId="2">[2]KOEFICIJENTI!#REF!</definedName>
    <definedName name="k_PR1">[2]KOEFICIJENTI!#REF!</definedName>
    <definedName name="k_sig" localSheetId="1">[1]PRORAČUN!#REF!</definedName>
    <definedName name="k_sig" localSheetId="2">[1]PRORAČUN!#REF!</definedName>
    <definedName name="k_sig" localSheetId="3">[1]PRORAČUN!#REF!</definedName>
    <definedName name="k_sig">[1]PRORAČUN!#REF!</definedName>
    <definedName name="k_ugr" localSheetId="2">#REF!</definedName>
    <definedName name="k_ugr">#REF!</definedName>
    <definedName name="k_ugr_CIJEVI" localSheetId="2">#REF!</definedName>
    <definedName name="k_ugr_CIJEVI">#REF!</definedName>
    <definedName name="k_ugr_CRPK" localSheetId="2">#REF!</definedName>
    <definedName name="k_ugr_CRPK">#REF!</definedName>
    <definedName name="k_ugr_FILT" localSheetId="2">#REF!</definedName>
    <definedName name="k_ugr_FILT">#REF!</definedName>
    <definedName name="k_ugr_KUGLASTE" localSheetId="2">#REF!</definedName>
    <definedName name="k_ugr_KUGLASTE">#REF!</definedName>
    <definedName name="k_ugr_LEPTIRASTE" localSheetId="2">#REF!</definedName>
    <definedName name="k_ugr_LEPTIRASTE">#REF!</definedName>
    <definedName name="k_ugr_OPREMA" localSheetId="2">#REF!</definedName>
    <definedName name="k_ugr_OPREMA">#REF!</definedName>
    <definedName name="k_ugr_PVC" localSheetId="2">#REF!</definedName>
    <definedName name="k_ugr_PVC">#REF!</definedName>
    <definedName name="k_UV1" localSheetId="2">[2]KOEFICIJENTI!#REF!</definedName>
    <definedName name="k_UV1">[2]KOEFICIJENTI!#REF!</definedName>
    <definedName name="k_UZ1" localSheetId="2">[2]KOEFICIJENTI!#REF!</definedName>
    <definedName name="k_UZ1">[2]KOEFICIJENTI!#REF!</definedName>
    <definedName name="k_UZ2" localSheetId="2">[2]KOEFICIJENTI!#REF!</definedName>
    <definedName name="k_UZ2">[2]KOEFICIJENTI!#REF!</definedName>
    <definedName name="k_VV1" localSheetId="2">[2]KOEFICIJENTI!#REF!</definedName>
    <definedName name="k_VV1">[2]KOEFICIJENTI!#REF!</definedName>
    <definedName name="k_VV2" localSheetId="2">[2]KOEFICIJENTI!#REF!</definedName>
    <definedName name="k_VV2">[2]KOEFICIJENTI!#REF!</definedName>
    <definedName name="k_VZ1" localSheetId="2">[2]KOEFICIJENTI!#REF!</definedName>
    <definedName name="k_VZ1">[2]KOEFICIJENTI!#REF!</definedName>
    <definedName name="k_VZ2" localSheetId="2">'[2]PRORAČUN GUBITAKA'!#REF!</definedName>
    <definedName name="k_VZ2">'[2]PRORAČUN GUBITAKA'!#REF!</definedName>
    <definedName name="KAM" localSheetId="1">#REF!</definedName>
    <definedName name="KAM" localSheetId="2">#REF!</definedName>
    <definedName name="KAM" localSheetId="3">#REF!</definedName>
    <definedName name="KAM">#REF!</definedName>
    <definedName name="KarakterZgrade" localSheetId="2">[2]REKAPITULACIJA!#REF!</definedName>
    <definedName name="KarakterZgrade">[2]REKAPITULACIJA!#REF!</definedName>
    <definedName name="KKKKKKKKKKKKKKKKKK" localSheetId="2">[18]PLIN!#REF!</definedName>
    <definedName name="KKKKKKKKKKKKKKKKKK">[18]PLIN!#REF!</definedName>
    <definedName name="KO" localSheetId="2">#REF!</definedName>
    <definedName name="KO">#REF!</definedName>
    <definedName name="koeficijent_sigurnosti" localSheetId="1">[1]PRORAČUN!#REF!</definedName>
    <definedName name="koeficijent_sigurnosti" localSheetId="2">[1]PRORAČUN!#REF!</definedName>
    <definedName name="koeficijent_sigurnosti" localSheetId="3">[1]PRORAČUN!#REF!</definedName>
    <definedName name="koeficijent_sigurnosti">[1]PRORAČUN!#REF!</definedName>
    <definedName name="Kolnik_16.3.">'[19]16. Prometnice'!$G$277</definedName>
    <definedName name="Kor" localSheetId="1">#REF!</definedName>
    <definedName name="Kor" localSheetId="2">#REF!</definedName>
    <definedName name="Kor" localSheetId="3">#REF!</definedName>
    <definedName name="Kor">#REF!</definedName>
    <definedName name="KS" localSheetId="1">#REF!</definedName>
    <definedName name="KS" localSheetId="2">#REF!</definedName>
    <definedName name="KS" localSheetId="3">#REF!</definedName>
    <definedName name="KS">#REF!</definedName>
    <definedName name="l" localSheetId="1">[13]Proračun!#REF!</definedName>
    <definedName name="l" localSheetId="2">[13]Proračun!#REF!</definedName>
    <definedName name="l" localSheetId="3">[13]Proračun!#REF!</definedName>
    <definedName name="l">[13]Proračun!#REF!</definedName>
    <definedName name="L_L" localSheetId="1">#REF!</definedName>
    <definedName name="L_L" localSheetId="2">#REF!</definedName>
    <definedName name="L_L" localSheetId="3">#REF!</definedName>
    <definedName name="L_L">#REF!</definedName>
    <definedName name="lp" localSheetId="1">[13]Proračun!#REF!</definedName>
    <definedName name="lp" localSheetId="2">[13]Proračun!#REF!</definedName>
    <definedName name="lp" localSheetId="3">[13]Proračun!#REF!</definedName>
    <definedName name="lp">[13]Proračun!#REF!</definedName>
    <definedName name="m" localSheetId="1">[13]Proračun!#REF!</definedName>
    <definedName name="m" localSheetId="2">[13]Proračun!#REF!</definedName>
    <definedName name="m" localSheetId="3">[13]Proračun!#REF!</definedName>
    <definedName name="m">[13]Proračun!#REF!</definedName>
    <definedName name="MMMMMMMM" localSheetId="2">#REF!</definedName>
    <definedName name="MMMMMMMM">#REF!</definedName>
    <definedName name="n" localSheetId="1">[13]Proračun!#REF!</definedName>
    <definedName name="n" localSheetId="2">[13]Proračun!#REF!</definedName>
    <definedName name="n" localSheetId="3">[13]Proračun!#REF!</definedName>
    <definedName name="n">[13]Proračun!#REF!</definedName>
    <definedName name="nABAVA" localSheetId="1">#REF!</definedName>
    <definedName name="nABAVA" localSheetId="2">#REF!</definedName>
    <definedName name="nABAVA" localSheetId="3">#REF!</definedName>
    <definedName name="nABAVA">#REF!</definedName>
    <definedName name="Namjena7" localSheetId="1">[1]PRORAČUN!#REF!</definedName>
    <definedName name="Namjena7" localSheetId="2">[1]PRORAČUN!#REF!</definedName>
    <definedName name="Namjena7" localSheetId="3">[1]PRORAČUN!#REF!</definedName>
    <definedName name="Namjena7">[1]PRORAČUN!#REF!</definedName>
    <definedName name="Nel" localSheetId="1">#REF!</definedName>
    <definedName name="Nel" localSheetId="2">#REF!</definedName>
    <definedName name="Nel" localSheetId="3">#REF!</definedName>
    <definedName name="Nel">#REF!</definedName>
    <definedName name="NelD" localSheetId="1">#REF!</definedName>
    <definedName name="NelD" localSheetId="2">#REF!</definedName>
    <definedName name="NelD" localSheetId="3">#REF!</definedName>
    <definedName name="NelD">#REF!</definedName>
    <definedName name="nhz" localSheetId="1">#REF!</definedName>
    <definedName name="nhz" localSheetId="2">#REF!</definedName>
    <definedName name="nhz" localSheetId="3">#REF!</definedName>
    <definedName name="nhz">#REF!</definedName>
    <definedName name="nk" localSheetId="1">#REF!</definedName>
    <definedName name="nk" localSheetId="2">#REF!</definedName>
    <definedName name="nk" localSheetId="3">#REF!</definedName>
    <definedName name="nk">#REF!</definedName>
    <definedName name="nkf" localSheetId="1">#REF!</definedName>
    <definedName name="nkf" localSheetId="2">#REF!</definedName>
    <definedName name="nkf" localSheetId="3">#REF!</definedName>
    <definedName name="nkf">#REF!</definedName>
    <definedName name="NOVA" localSheetId="1">#REF!</definedName>
    <definedName name="NOVA" localSheetId="2">#REF!</definedName>
    <definedName name="NOVA" localSheetId="3">#REF!</definedName>
    <definedName name="NOVA">#REF!</definedName>
    <definedName name="nova1" localSheetId="2">#REF!</definedName>
    <definedName name="nova1">#REF!</definedName>
    <definedName name="novi" localSheetId="1">#REF!</definedName>
    <definedName name="novi" localSheetId="2">#REF!</definedName>
    <definedName name="novi" localSheetId="3">#REF!</definedName>
    <definedName name="novi">#REF!</definedName>
    <definedName name="Odvod_16.4.">'[19]16. Prometnice'!$G$329</definedName>
    <definedName name="OST" localSheetId="1">#REF!</definedName>
    <definedName name="OST" localSheetId="2">#REF!</definedName>
    <definedName name="OST" localSheetId="3">#REF!</definedName>
    <definedName name="OST">#REF!</definedName>
    <definedName name="pihšoo" localSheetId="2">#REF!</definedName>
    <definedName name="pihšoo">#REF!</definedName>
    <definedName name="plin" localSheetId="1">#REF!</definedName>
    <definedName name="plin" localSheetId="2">#REF!</definedName>
    <definedName name="plin" localSheetId="3">#REF!</definedName>
    <definedName name="plin">#REF!</definedName>
    <definedName name="POIJOPJOPJ" localSheetId="1">[13]Proračun!#REF!</definedName>
    <definedName name="POIJOPJOPJ" localSheetId="2">[13]Proračun!#REF!</definedName>
    <definedName name="POIJOPJOPJ" localSheetId="3">[13]Proračun!#REF!</definedName>
    <definedName name="POIJOPJOPJ">[13]Proračun!#REF!</definedName>
    <definedName name="Ponudjac" localSheetId="1">#REF!</definedName>
    <definedName name="Ponudjac" localSheetId="2">#REF!</definedName>
    <definedName name="Ponudjac" localSheetId="3">#REF!</definedName>
    <definedName name="Ponudjac">#REF!</definedName>
    <definedName name="pop" localSheetId="1">#REF!</definedName>
    <definedName name="pop" localSheetId="2">#REF!</definedName>
    <definedName name="pop" localSheetId="3">#REF!</definedName>
    <definedName name="pop">#REF!</definedName>
    <definedName name="POPUST" localSheetId="2">#REF!</definedName>
    <definedName name="POPUST">#REF!</definedName>
    <definedName name="POPUST_2">[20]FAKTORI!$B$3</definedName>
    <definedName name="PRI" localSheetId="1">#REF!</definedName>
    <definedName name="PRI" localSheetId="2">#REF!</definedName>
    <definedName name="PRI" localSheetId="3">#REF!</definedName>
    <definedName name="PRI">#REF!</definedName>
    <definedName name="_xlnm.Print_Area" localSheetId="1">'A.KUPOVNA OPREMA '!$A$1:$F$68</definedName>
    <definedName name="_xlnm.Print_Area" localSheetId="2">'B.OPREMA PO MJERI'!$A$1:$G$125</definedName>
    <definedName name="_xlnm.Print_Area" localSheetId="3">REKAPITULACIJA!$A$1:$F$12</definedName>
    <definedName name="Print_Area_MI" localSheetId="1">#REF!</definedName>
    <definedName name="Print_Area_MI" localSheetId="2">#REF!</definedName>
    <definedName name="Print_Area_MI" localSheetId="3">#REF!</definedName>
    <definedName name="Print_Area_MI">#REF!</definedName>
    <definedName name="Pripr_16.1.">'[19]16. Prometnice'!$G$66</definedName>
    <definedName name="PRIV" localSheetId="1">#REF!</definedName>
    <definedName name="PRIV" localSheetId="2">#REF!</definedName>
    <definedName name="PRIV" localSheetId="3">#REF!</definedName>
    <definedName name="PRIV">#REF!</definedName>
    <definedName name="Q" localSheetId="1">[13]Proračun!#REF!</definedName>
    <definedName name="Q" localSheetId="2">[13]Proračun!#REF!</definedName>
    <definedName name="Q" localSheetId="3">[13]Proračun!#REF!</definedName>
    <definedName name="Q">[13]Proračun!#REF!</definedName>
    <definedName name="Qk" localSheetId="1">[13]Proračun!#REF!</definedName>
    <definedName name="Qk" localSheetId="2">[13]Proračun!#REF!</definedName>
    <definedName name="Qk" localSheetId="3">[13]Proračun!#REF!</definedName>
    <definedName name="Qk">[13]Proračun!#REF!</definedName>
    <definedName name="qn" localSheetId="1">#REF!</definedName>
    <definedName name="qn" localSheetId="2">#REF!</definedName>
    <definedName name="qn" localSheetId="3">#REF!</definedName>
    <definedName name="qn">#REF!</definedName>
    <definedName name="qnom" localSheetId="1">#REF!</definedName>
    <definedName name="qnom" localSheetId="2">#REF!</definedName>
    <definedName name="qnom" localSheetId="3">#REF!</definedName>
    <definedName name="qnom">#REF!</definedName>
    <definedName name="RASHLADNO_I_TOPLINSKO_POSTROJENJE" localSheetId="2">[16]KOLEKTORI!#REF!</definedName>
    <definedName name="RASHLADNO_I_TOPLINSKO_POSTROJENJE">[16]KOLEKTORI!#REF!</definedName>
    <definedName name="rbr" localSheetId="1">#REF!</definedName>
    <definedName name="rbr" localSheetId="2">#REF!</definedName>
    <definedName name="rbr" localSheetId="3">#REF!</definedName>
    <definedName name="rbr">#REF!</definedName>
    <definedName name="Re" localSheetId="1">[13]Proračun!#REF!</definedName>
    <definedName name="Re" localSheetId="2">[13]Proračun!#REF!</definedName>
    <definedName name="Re" localSheetId="3">[13]Proračun!#REF!</definedName>
    <definedName name="Re">[13]Proračun!#REF!</definedName>
    <definedName name="RED" localSheetId="1">#REF!</definedName>
    <definedName name="RED" localSheetId="2">#REF!</definedName>
    <definedName name="RED" localSheetId="3">#REF!</definedName>
    <definedName name="RED">#REF!</definedName>
    <definedName name="regr" localSheetId="2">'[9]oprema dvor.'!$F$28</definedName>
    <definedName name="regr">'[10]oprema dvor.'!$F$28</definedName>
    <definedName name="REKAPITULACIJA" localSheetId="2">[16]KOLEKTORI!#REF!</definedName>
    <definedName name="REKAPITULACIJA">[16]KOLEKTORI!#REF!</definedName>
    <definedName name="retagaetggfdv" localSheetId="2">[9]okoliš!$F$25</definedName>
    <definedName name="retagaetggfdv">[10]okoliš!$F$25</definedName>
    <definedName name="ro" localSheetId="1">#REF!</definedName>
    <definedName name="ro" localSheetId="2">#REF!</definedName>
    <definedName name="ro" localSheetId="3">#REF!</definedName>
    <definedName name="ro">#REF!</definedName>
    <definedName name="Rpred" localSheetId="1">[13]Proračun!#REF!</definedName>
    <definedName name="Rpred" localSheetId="2">[13]Proračun!#REF!</definedName>
    <definedName name="Rpred" localSheetId="3">[13]Proračun!#REF!</definedName>
    <definedName name="Rpred">[13]Proračun!#REF!</definedName>
    <definedName name="RRO" localSheetId="1">#REF!</definedName>
    <definedName name="RRO" localSheetId="2">#REF!</definedName>
    <definedName name="RRO" localSheetId="3">#REF!</definedName>
    <definedName name="RRO">#REF!</definedName>
    <definedName name="rtrt" localSheetId="2">[18]elektr!#REF!</definedName>
    <definedName name="rtrt">[18]elektr!#REF!</definedName>
    <definedName name="rtrtrt">#REF!</definedName>
    <definedName name="RUS" localSheetId="1">#REF!</definedName>
    <definedName name="RUS" localSheetId="2">#REF!</definedName>
    <definedName name="RUS" localSheetId="3">#REF!</definedName>
    <definedName name="RUS">#REF!</definedName>
    <definedName name="s" localSheetId="2">#REF!</definedName>
    <definedName name="s">#REF!</definedName>
    <definedName name="Sign_16.5.">'[19]16. Prometnice'!$G$408</definedName>
    <definedName name="SKSK" localSheetId="1">[1]PRORAČUN!#REF!</definedName>
    <definedName name="SKSK" localSheetId="2">[1]PRORAČUN!#REF!</definedName>
    <definedName name="SKSK" localSheetId="3">[1]PRORAČUN!#REF!</definedName>
    <definedName name="SKSK">[1]PRORAČUN!#REF!</definedName>
    <definedName name="stara" localSheetId="2">#REF!</definedName>
    <definedName name="stara">#REF!</definedName>
    <definedName name="t" localSheetId="2">#REF!</definedName>
    <definedName name="t">#REF!</definedName>
    <definedName name="t_pl" localSheetId="1">[1]PRORAČUN!#REF!</definedName>
    <definedName name="t_pl" localSheetId="2">[1]PRORAČUN!#REF!</definedName>
    <definedName name="t_pl" localSheetId="3">[1]PRORAČUN!#REF!</definedName>
    <definedName name="t_pl">[1]PRORAČUN!#REF!</definedName>
    <definedName name="t_pv" localSheetId="1">[1]PRORAČUN!#REF!</definedName>
    <definedName name="t_pv" localSheetId="2">[1]PRORAČUN!#REF!</definedName>
    <definedName name="t_pv" localSheetId="3">[1]PRORAČUN!#REF!</definedName>
    <definedName name="t_pv">[1]PRORAČUN!#REF!</definedName>
    <definedName name="ta" localSheetId="1">[1]PRORAČUN!#REF!</definedName>
    <definedName name="ta" localSheetId="2">[1]PRORAČUN!#REF!</definedName>
    <definedName name="ta" localSheetId="3">[1]PRORAČUN!#REF!</definedName>
    <definedName name="ta">[1]PRORAČUN!#REF!</definedName>
    <definedName name="te4te" localSheetId="1">#REF!</definedName>
    <definedName name="te4te" localSheetId="2">#REF!</definedName>
    <definedName name="te4te" localSheetId="3">#REF!</definedName>
    <definedName name="te4te">#REF!</definedName>
    <definedName name="Tecaj_Kn_EUR" localSheetId="2">#REF!</definedName>
    <definedName name="Tecaj_Kn_EUR">#REF!</definedName>
    <definedName name="ti" localSheetId="1">#REF!</definedName>
    <definedName name="ti" localSheetId="2">#REF!</definedName>
    <definedName name="ti" localSheetId="3">#REF!</definedName>
    <definedName name="ti">#REF!</definedName>
    <definedName name="tihana" localSheetId="1">#REF!</definedName>
    <definedName name="tihana" localSheetId="2">#REF!</definedName>
    <definedName name="tihana" localSheetId="3">#REF!</definedName>
    <definedName name="tihana">#REF!</definedName>
    <definedName name="to">[13]Proračun!$C$235</definedName>
    <definedName name="TONKA" localSheetId="2">#REF!</definedName>
    <definedName name="TONKA">#REF!</definedName>
    <definedName name="tp" localSheetId="1">[13]Proračun!#REF!</definedName>
    <definedName name="tp" localSheetId="2">[13]Proračun!#REF!</definedName>
    <definedName name="tp" localSheetId="3">[13]Proračun!#REF!</definedName>
    <definedName name="tp">[13]Proračun!#REF!</definedName>
    <definedName name="tr" localSheetId="1">[13]Proračun!#REF!</definedName>
    <definedName name="tr" localSheetId="2">[13]Proračun!#REF!</definedName>
    <definedName name="tr" localSheetId="3">[13]Proračun!#REF!</definedName>
    <definedName name="tr">[13]Proračun!#REF!</definedName>
    <definedName name="tretrt">#REF!</definedName>
    <definedName name="trtret">#REF!</definedName>
    <definedName name="tsr" localSheetId="1">[13]Proračun!#REF!</definedName>
    <definedName name="tsr" localSheetId="2">[13]Proračun!#REF!</definedName>
    <definedName name="tsr" localSheetId="3">[13]Proračun!#REF!</definedName>
    <definedName name="tsr">[13]Proračun!#REF!</definedName>
    <definedName name="ttp" localSheetId="1">#REF!</definedName>
    <definedName name="ttp" localSheetId="2">#REF!</definedName>
    <definedName name="ttp" localSheetId="3">#REF!</definedName>
    <definedName name="ttp">#REF!</definedName>
    <definedName name="ttr" localSheetId="1">#REF!</definedName>
    <definedName name="ttr" localSheetId="2">#REF!</definedName>
    <definedName name="ttr" localSheetId="3">#REF!</definedName>
    <definedName name="ttr">#REF!</definedName>
    <definedName name="ttsr" localSheetId="1">#REF!</definedName>
    <definedName name="ttsr" localSheetId="2">#REF!</definedName>
    <definedName name="ttsr" localSheetId="3">#REF!</definedName>
    <definedName name="ttsr">#REF!</definedName>
    <definedName name="tu">[13]Proračun!$C$237</definedName>
    <definedName name="tz" localSheetId="2">[18]PLIN!#REF!</definedName>
    <definedName name="tz">[18]PLIN!#REF!</definedName>
    <definedName name="u" localSheetId="2">#REF!</definedName>
    <definedName name="u">#REF!</definedName>
    <definedName name="ujuj" localSheetId="2">#REF!</definedName>
    <definedName name="ujuj">#REF!</definedName>
    <definedName name="UKUPNO1">[11]ZEMLJAN!$F$10</definedName>
    <definedName name="UKUPNO10" localSheetId="1">#REF!</definedName>
    <definedName name="UKUPNO10" localSheetId="2">#REF!</definedName>
    <definedName name="UKUPNO10" localSheetId="3">#REF!</definedName>
    <definedName name="UKUPNO10">#REF!</definedName>
    <definedName name="ukupno101" localSheetId="2">#REF!</definedName>
    <definedName name="ukupno101">#REF!</definedName>
    <definedName name="UKUPNO11" localSheetId="1">#REF!</definedName>
    <definedName name="UKUPNO11" localSheetId="2">#REF!</definedName>
    <definedName name="UKUPNO11" localSheetId="3">#REF!</definedName>
    <definedName name="UKUPNO11">#REF!</definedName>
    <definedName name="ukupno111" localSheetId="2">#REF!</definedName>
    <definedName name="ukupno111">#REF!</definedName>
    <definedName name="UKUPNO12" localSheetId="1">[11]soboslik!#REF!</definedName>
    <definedName name="UKUPNO12" localSheetId="2">[11]soboslik!#REF!</definedName>
    <definedName name="UKUPNO12" localSheetId="3">[11]soboslik!#REF!</definedName>
    <definedName name="UKUPNO12">[11]soboslik!#REF!</definedName>
    <definedName name="ukupno121" localSheetId="2">[8]soboslik!#REF!</definedName>
    <definedName name="ukupno121">[8]soboslik!#REF!</definedName>
    <definedName name="UKUPNO13" localSheetId="1">'[11]razni '!#REF!</definedName>
    <definedName name="UKUPNO13" localSheetId="2">'[11]razni '!#REF!</definedName>
    <definedName name="UKUPNO13" localSheetId="3">'[11]razni '!#REF!</definedName>
    <definedName name="UKUPNO13">'[11]razni '!#REF!</definedName>
    <definedName name="ukupno131" localSheetId="2">'[8]razni '!#REF!</definedName>
    <definedName name="ukupno131">'[8]razni '!#REF!</definedName>
    <definedName name="UKUPNO14" localSheetId="1">#REF!</definedName>
    <definedName name="UKUPNO14" localSheetId="2">#REF!</definedName>
    <definedName name="UKUPNO14" localSheetId="3">#REF!</definedName>
    <definedName name="UKUPNO14">#REF!</definedName>
    <definedName name="ukupno141" localSheetId="2">#REF!</definedName>
    <definedName name="ukupno141">#REF!</definedName>
    <definedName name="UKUPNO15" localSheetId="1">#REF!</definedName>
    <definedName name="UKUPNO15" localSheetId="2">#REF!</definedName>
    <definedName name="UKUPNO15" localSheetId="3">#REF!</definedName>
    <definedName name="UKUPNO15">#REF!</definedName>
    <definedName name="ukupno151" localSheetId="2">#REF!</definedName>
    <definedName name="ukupno151">#REF!</definedName>
    <definedName name="UKUPNO16" localSheetId="1">#REF!</definedName>
    <definedName name="UKUPNO16" localSheetId="2">#REF!</definedName>
    <definedName name="UKUPNO16" localSheetId="3">#REF!</definedName>
    <definedName name="UKUPNO16">#REF!</definedName>
    <definedName name="ukupno161" localSheetId="2">#REF!</definedName>
    <definedName name="ukupno161">#REF!</definedName>
    <definedName name="UKUPNO17" localSheetId="1">#REF!</definedName>
    <definedName name="UKUPNO17" localSheetId="2">#REF!</definedName>
    <definedName name="UKUPNO17" localSheetId="3">#REF!</definedName>
    <definedName name="UKUPNO17">#REF!</definedName>
    <definedName name="ukupno171" localSheetId="2">#REF!</definedName>
    <definedName name="ukupno171">#REF!</definedName>
    <definedName name="UKUPNO18" localSheetId="1">#REF!</definedName>
    <definedName name="UKUPNO18" localSheetId="2">#REF!</definedName>
    <definedName name="UKUPNO18" localSheetId="3">#REF!</definedName>
    <definedName name="UKUPNO18">#REF!</definedName>
    <definedName name="ukupno181" localSheetId="2">#REF!</definedName>
    <definedName name="ukupno181">#REF!</definedName>
    <definedName name="UKUPNO19" localSheetId="1">#REF!</definedName>
    <definedName name="UKUPNO19" localSheetId="2">#REF!</definedName>
    <definedName name="UKUPNO19" localSheetId="3">#REF!</definedName>
    <definedName name="UKUPNO19">#REF!</definedName>
    <definedName name="ukupno191" localSheetId="2">#REF!</definedName>
    <definedName name="ukupno191">#REF!</definedName>
    <definedName name="UKUPNO2">'[21]RAZNI RADOVI'!$F$22</definedName>
    <definedName name="UKUPNO20" localSheetId="1">#REF!</definedName>
    <definedName name="UKUPNO20" localSheetId="2">#REF!</definedName>
    <definedName name="UKUPNO20" localSheetId="3">#REF!</definedName>
    <definedName name="UKUPNO20">#REF!</definedName>
    <definedName name="ukupno201" localSheetId="2">#REF!</definedName>
    <definedName name="ukupno201">#REF!</definedName>
    <definedName name="UKUPNO20A" localSheetId="2">#REF!</definedName>
    <definedName name="UKUPNO20A">#REF!</definedName>
    <definedName name="UKUPNO3" localSheetId="1">#REF!</definedName>
    <definedName name="UKUPNO3" localSheetId="2">#REF!</definedName>
    <definedName name="UKUPNO3" localSheetId="3">#REF!</definedName>
    <definedName name="UKUPNO3">#REF!</definedName>
    <definedName name="ukupno31" localSheetId="2">#REF!</definedName>
    <definedName name="ukupno31">#REF!</definedName>
    <definedName name="UKUPNO4">[11]izolacija!$F$13</definedName>
    <definedName name="UKUPNO5">'[11]oprema dvor.'!$F$28</definedName>
    <definedName name="UKUPNO6">[11]okoliš!$F$25</definedName>
    <definedName name="UKUPNO7" localSheetId="1">#REF!</definedName>
    <definedName name="UKUPNO7" localSheetId="2">#REF!</definedName>
    <definedName name="UKUPNO7" localSheetId="3">#REF!</definedName>
    <definedName name="UKUPNO7">#REF!</definedName>
    <definedName name="ukupno71" localSheetId="2">#REF!</definedName>
    <definedName name="ukupno71">#REF!</definedName>
    <definedName name="UKUPNO8" localSheetId="1">[11]elektr!#REF!</definedName>
    <definedName name="UKUPNO8" localSheetId="2">[11]elektr!#REF!</definedName>
    <definedName name="UKUPNO8" localSheetId="3">[11]elektr!#REF!</definedName>
    <definedName name="UKUPNO8">[11]elektr!#REF!</definedName>
    <definedName name="ukupno81" localSheetId="2">[8]elektr!#REF!</definedName>
    <definedName name="ukupno81">[8]elektr!#REF!</definedName>
    <definedName name="UKUPNO9" localSheetId="1">[11]PLIN!#REF!</definedName>
    <definedName name="UKUPNO9" localSheetId="2">[11]PLIN!#REF!</definedName>
    <definedName name="UKUPNO9" localSheetId="3">[11]PLIN!#REF!</definedName>
    <definedName name="UKUPNO9">[11]PLIN!#REF!</definedName>
    <definedName name="ukupno91" localSheetId="2">[8]PLIN!#REF!</definedName>
    <definedName name="ukupno91">[8]PLIN!#REF!</definedName>
    <definedName name="v" localSheetId="1">#REF!</definedName>
    <definedName name="v" localSheetId="2">#REF!</definedName>
    <definedName name="v" localSheetId="3">#REF!</definedName>
    <definedName name="v">#REF!</definedName>
    <definedName name="v_0" localSheetId="1">[1]PRORAČUN!#REF!</definedName>
    <definedName name="v_0" localSheetId="2">[1]PRORAČUN!#REF!</definedName>
    <definedName name="v_0" localSheetId="3">[1]PRORAČUN!#REF!</definedName>
    <definedName name="v_0">[1]PRORAČUN!#REF!</definedName>
    <definedName name="v_max" localSheetId="1">#REF!</definedName>
    <definedName name="v_max" localSheetId="2">#REF!</definedName>
    <definedName name="v_max" localSheetId="3">#REF!</definedName>
    <definedName name="v_max">#REF!</definedName>
    <definedName name="VENTILACIJA" localSheetId="2">[16]KOLEKTORI!#REF!</definedName>
    <definedName name="VENTILACIJA">[16]KOLEKTORI!#REF!</definedName>
    <definedName name="VOD" localSheetId="1">#REF!</definedName>
    <definedName name="VOD" localSheetId="2">#REF!</definedName>
    <definedName name="VOD" localSheetId="3">#REF!</definedName>
    <definedName name="VOD">#REF!</definedName>
    <definedName name="w" localSheetId="1">[13]Proračun!#REF!</definedName>
    <definedName name="w" localSheetId="2">[13]Proračun!#REF!</definedName>
    <definedName name="w" localSheetId="3">[13]Proračun!#REF!</definedName>
    <definedName name="w">[13]Proračun!#REF!</definedName>
    <definedName name="y" localSheetId="2">#REF!</definedName>
    <definedName name="y">#REF!</definedName>
    <definedName name="z" localSheetId="2">#REF!</definedName>
    <definedName name="z">#REF!</definedName>
    <definedName name="ZEM" localSheetId="1">#REF!</definedName>
    <definedName name="ZEM" localSheetId="2">#REF!</definedName>
    <definedName name="ZEM" localSheetId="3">#REF!</definedName>
    <definedName name="ZEM">#REF!</definedName>
    <definedName name="Zem_16.2.">'[19]16. Prometnice'!$G$130</definedName>
    <definedName name="ZEM1" localSheetId="1">#REF!</definedName>
    <definedName name="ZEM1" localSheetId="2">#REF!</definedName>
    <definedName name="ZEM1" localSheetId="3">#REF!</definedName>
    <definedName name="ZEM1">#REF!</definedName>
    <definedName name="ZEM2" localSheetId="1">#REF!</definedName>
    <definedName name="ZEM2" localSheetId="2">#REF!</definedName>
    <definedName name="ZEM2" localSheetId="3">#REF!</definedName>
    <definedName name="ZEM2">#REF!</definedName>
    <definedName name="zfkukfz" localSheetId="2">#REF!</definedName>
    <definedName name="zfkukfz">#REF!</definedName>
    <definedName name="ZUFUZFUZF" localSheetId="1">[13]Proračun!#REF!</definedName>
    <definedName name="ZUFUZFUZF" localSheetId="2">[13]Proračun!#REF!</definedName>
    <definedName name="ZUFUZFUZF" localSheetId="3">[13]Proračun!#REF!</definedName>
    <definedName name="ZUFUZFUZF">[13]Proračun!#REF!</definedName>
    <definedName name="zz" localSheetId="2">#REF!</definedName>
    <definedName name="zz">#REF!</definedName>
    <definedName name="zzh" localSheetId="2">'[18]razni '!#REF!</definedName>
    <definedName name="zzh">'[18]razni '!#REF!</definedName>
    <definedName name="ž" localSheetId="2">#REF!</definedName>
    <definedName name="ž">#REF!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40" i="1"/>
  <c r="F45" i="1"/>
  <c r="F51" i="1"/>
  <c r="F56" i="1"/>
  <c r="F62" i="1"/>
  <c r="F65" i="1" s="1"/>
  <c r="F29" i="1"/>
  <c r="F123" i="25"/>
  <c r="F119" i="25"/>
  <c r="F105" i="25"/>
  <c r="F106" i="25"/>
  <c r="F107" i="25"/>
  <c r="F108" i="25"/>
  <c r="F109" i="25"/>
  <c r="F110" i="25"/>
  <c r="F111" i="25"/>
  <c r="F112" i="25"/>
  <c r="F113" i="25"/>
  <c r="F114" i="25"/>
  <c r="F115" i="25"/>
  <c r="F116" i="25"/>
  <c r="F117" i="25"/>
  <c r="F104" i="25"/>
  <c r="F93" i="25"/>
  <c r="F90" i="25"/>
  <c r="F84" i="25"/>
  <c r="F85" i="25"/>
  <c r="F86" i="25"/>
  <c r="F87" i="25"/>
  <c r="F88" i="25"/>
  <c r="F89" i="25"/>
  <c r="F83" i="25"/>
  <c r="F76" i="25"/>
  <c r="F71" i="25"/>
  <c r="F66"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39" i="25"/>
  <c r="F15" i="25"/>
  <c r="F16" i="25"/>
  <c r="F17" i="25"/>
  <c r="F18" i="25"/>
  <c r="F19" i="25"/>
  <c r="F20" i="25"/>
  <c r="F21" i="25"/>
  <c r="F22" i="25"/>
  <c r="F23" i="25"/>
  <c r="F24" i="25"/>
  <c r="F25" i="25"/>
  <c r="F26" i="25"/>
  <c r="F27" i="25"/>
  <c r="F28" i="25"/>
  <c r="F29" i="25"/>
  <c r="F30" i="25"/>
  <c r="F31" i="25"/>
  <c r="F32" i="25"/>
  <c r="F14" i="25"/>
  <c r="F125" i="25" l="1"/>
  <c r="F9" i="5" s="1"/>
  <c r="F68" i="1" l="1"/>
  <c r="F7" i="5" s="1"/>
  <c r="F12" i="5" s="1"/>
</calcChain>
</file>

<file path=xl/sharedStrings.xml><?xml version="1.0" encoding="utf-8"?>
<sst xmlns="http://schemas.openxmlformats.org/spreadsheetml/2006/main" count="200" uniqueCount="148">
  <si>
    <t>r.br.</t>
  </si>
  <si>
    <t>opis stavke</t>
  </si>
  <si>
    <t>jed</t>
  </si>
  <si>
    <t>količina</t>
  </si>
  <si>
    <t>jed cijena</t>
  </si>
  <si>
    <t>ukupno</t>
  </si>
  <si>
    <t>napomena ponuđač</t>
  </si>
  <si>
    <t>Sve stavke troškovnika podrazumjevaju nabavu, isporuku, montažu i razmještaj potrebnog specificiranog materijala na samoj lokaciji, izvedbu prema tehničkim propisima, sa montažom pomoću kvalificirane i stručne radne snage, a u skladu sa važećim propisima i standardima.</t>
  </si>
  <si>
    <t xml:space="preserve">Kod davanja ponuda, isporučitelj mora, u slučaju kad to nije posebno naznačeno pojedinom stavkom troškovnika, za svaku pojedinu stavku ukalkulirati sav potreban rad do konačne montaže i razmještaja opreme sukladno pravilima struke. </t>
  </si>
  <si>
    <t xml:space="preserve">Isporučitelj je obvezan prije isporuke robe izvršiti izmjeru na licu mjesta, pregledati prostorije. Sav rad i materijal vezan uz nabavu, isporuku, montažu i razmještaj uključeni su u ugovorenu cijenu. </t>
  </si>
  <si>
    <t>Sva oprema kod dostave i prilikom ugradnje mora biti zaštićena, kako tijekom i nakon ugradbe ne bi došlo do njenog oštećenja.</t>
  </si>
  <si>
    <t xml:space="preserve">Kvaliteta svih materijala koji se ugrađuju mora biti dokazana atestima. </t>
  </si>
  <si>
    <t xml:space="preserve">Po završetku montaže i razmještaja namještaja, ali i u toku radova isporučitelj je dužan počistiti prostor i susjedne prostore, plohe koje je svojim radom zaprljao, ili iste radove dogovoriti s drugim izvoditeljem, a sve na svoj trošak uključivo s odvozom sveg otpadnog materijala ili opreme s gradilišta.  </t>
  </si>
  <si>
    <t>Po završetku radova kvalitetu isporučene robe treba isporučitelj ustanoviti zapisnički s investitorom. Ukoliko se ustanovi da su radovi i oprema izvedeni nekvalitetno, izvoditelj je dužan iste ponovo izvesti u traženoj kvaliteti ili iste naručiti kod drugog isporučitelja, a sve u najkraćem dogovorenom roku i na svoj trošak. Isporučitelj je dužan isporučiti, montirati i razmjestiti prema funkcionalnoj shemi svu opremu iz troškovnika.</t>
  </si>
  <si>
    <t xml:space="preserve">dostavljeni uzorak mora biti: adekvatne veličine i kvalitete da jasno prikaže funkcionalne karakteristike materijala, boje i uzorke (šare / mustre). </t>
  </si>
  <si>
    <t>kod uzoraka standardnih jedinica ili veličina - potrebno je dostaviti mininmalno 3 pojedinačne jedinice po boji ili mustri.</t>
  </si>
  <si>
    <t>kod uzoraka s različitim bojama i obradama potrebno dostaviti puni asortiman boja / uzoraka</t>
  </si>
  <si>
    <t xml:space="preserve">Ukoliko isporučitelj isporuči robu na neodgovarajući način i od neodgovarajućih materijala koji ne odgovara odobrenom uzorku, dužan je na svoj trošak izvesti iste iz materijala tražene kvalitete i na opisan način, uz prethodno otklanjanje nekvalitetnih dijelova.  </t>
  </si>
  <si>
    <r>
      <t xml:space="preserve">Napomena: </t>
    </r>
    <r>
      <rPr>
        <i/>
        <sz val="8"/>
        <color indexed="10"/>
        <rFont val="Calibri"/>
        <family val="2"/>
        <charset val="238"/>
      </rPr>
      <t>dobava doprema i montaža ua sve stavke iz troškovnika. Sve stavke podrazumijevaju sav materijal, sitni inventar, okov, prateće transformatere i sve potrebno da stavka bude kompletna i funkcionalna.</t>
    </r>
  </si>
  <si>
    <t>A</t>
  </si>
  <si>
    <t>A.01.</t>
  </si>
  <si>
    <t>NABAVA KUPOVNE OPREME</t>
  </si>
  <si>
    <t>kom</t>
  </si>
  <si>
    <t>B.03.</t>
  </si>
  <si>
    <t>B</t>
  </si>
  <si>
    <t>REKAPITULACIJA NABAVE KUPOVNE OPREME</t>
  </si>
  <si>
    <t>B.01.</t>
  </si>
  <si>
    <t>UKUPNO:</t>
  </si>
  <si>
    <t>OPREMA PO MJERI</t>
  </si>
  <si>
    <t>NABAVA OPREME PO MJERI</t>
  </si>
  <si>
    <t>REKAPITULACIJA</t>
  </si>
  <si>
    <t>A.</t>
  </si>
  <si>
    <t>KUPOVNA OPREMA</t>
  </si>
  <si>
    <t>B.</t>
  </si>
  <si>
    <t>OPREMA MJERI</t>
  </si>
  <si>
    <t>URED FILIX</t>
  </si>
  <si>
    <t>POZ 01.2.</t>
  </si>
  <si>
    <t>POZ 01.1.</t>
  </si>
  <si>
    <t>POZ 01.3.</t>
  </si>
  <si>
    <t>POZ 01.4.</t>
  </si>
  <si>
    <t>POZ 01.5.</t>
  </si>
  <si>
    <t>POZ 03 DVOKRILNI ORMAR I KOMODA ZA ODLAGANJE</t>
  </si>
  <si>
    <t>POZ 01 JEDNOKRILNI ORMAR I KOMODA ZA ODLAGANJE</t>
  </si>
  <si>
    <t>POZ 03.01.</t>
  </si>
  <si>
    <t>POZ 03.02.</t>
  </si>
  <si>
    <t>POZ 03.03.</t>
  </si>
  <si>
    <t>POZ 03.04.</t>
  </si>
  <si>
    <t>POZ 03.05.</t>
  </si>
  <si>
    <t>POZ 03.06.</t>
  </si>
  <si>
    <t>POZ 04 DVOKRILNI ORMAR ZA ODLAGANJE</t>
  </si>
  <si>
    <t>B.05.</t>
  </si>
  <si>
    <t>B.04.</t>
  </si>
  <si>
    <t>B.06.</t>
  </si>
  <si>
    <t>POZ 06 RECEPCIJSKI PULT</t>
  </si>
  <si>
    <t>B.09.</t>
  </si>
  <si>
    <t>POZ 09.1.</t>
  </si>
  <si>
    <t>POZ 09.2.</t>
  </si>
  <si>
    <t>dimenzije 385 cm x 50 cm x h. 90 cm</t>
  </si>
  <si>
    <t>POZ 03.7.</t>
  </si>
  <si>
    <t>B.11.</t>
  </si>
  <si>
    <t>KIO 01 - radna stolica</t>
  </si>
  <si>
    <t>KIO 05 - fotelja</t>
  </si>
  <si>
    <t>KIO 06 - kancelarijski stol</t>
  </si>
  <si>
    <t>KIO 07 - ladičar</t>
  </si>
  <si>
    <t xml:space="preserve"> KIO  10 -  konferencijski stol</t>
  </si>
  <si>
    <t>KIO 11 - stolica</t>
  </si>
  <si>
    <t>KIO 16 - Barska stolica</t>
  </si>
  <si>
    <t>NAPOMENA: Sve dimenzije kontrolisati na licu mjesta! Visinu ormara uskladiti sa visinom postojećih prozora u kancelarijama.</t>
  </si>
  <si>
    <t xml:space="preserve">POZ 05 JEDNOKRILNI ORMAR ZA ODLAGANJE </t>
  </si>
  <si>
    <t>dimenzije 455 cm (visoki ormar dužine 64 cm + niska komoda dužine 391 cm) x 50 cm x h. 240/90 cm</t>
  </si>
  <si>
    <t>dimenzije 515 cm (visoki ormar dužine 64 cm + niska komoda  dužine 451 cm) x 50 cm x h.240/90 cm</t>
  </si>
  <si>
    <t>dimenzije 515 cm (visoki ormar dužine 64 cm + niska komoda dužine 451 cm)  x 50 cm x h. 240/90 cm</t>
  </si>
  <si>
    <t>dimenzije 515 cm (visoki ormar dužine 64 cm + niska komoda na "l" dužine 451 cm +80 cm)  x 50 cm x h. 240/90 cm</t>
  </si>
  <si>
    <t>dimenzije 407.5 cm (dvokrilni ormar dužine 107.5 cm +  komoda dužine 300 cm) x 50cm x h.240/90 cm</t>
  </si>
  <si>
    <t>dimenzije 400 cm (dvokrilni ormar dužine 124 cm +  komoda dužine 276 cm) x 50cm x h.240/90 cm</t>
  </si>
  <si>
    <t>dimenzije 290 cm (visoki ormar dužine 70 cm + niska komoda dužine 220 cm) x 50 cm x  h. 240/90 cm</t>
  </si>
  <si>
    <t>dimenzije 350 cm (dvokrilni ormar dužine 124 cm +  komoda dužine 226 cm) x 50cm x h.240/90 cm</t>
  </si>
  <si>
    <t>dimenzije 325 cm (dvokrilni ormar dužine 115 cm +  komoda dužine 210 cm) x 50cm x h.240/90 cm</t>
  </si>
  <si>
    <t>dimenzije 335 cm (dvokrilni ormar dužine 124 cm +  komoda dužine 231 cm) x 45cm x h.240/90 cm</t>
  </si>
  <si>
    <t>dimenzije 335 cm (dvokrilni ormar dužine 124 cm +  komoda dužine 211 cm) x 45cm x h.240/90 cm</t>
  </si>
  <si>
    <t>dimenzije 385 cm (dvokrilni ormar dužine 124 cm + komoda dužine 261 cm) x 50 cm x h. 240/90 cm</t>
  </si>
  <si>
    <t>POZ 11 KUHINJA</t>
  </si>
  <si>
    <t>POZ 12 KUHINJSKI ŠANK</t>
  </si>
  <si>
    <t>B.12.</t>
  </si>
  <si>
    <t>POZ 09 KOMODA SA UKLADAMA</t>
  </si>
  <si>
    <t>A.01.11.</t>
  </si>
  <si>
    <t>A.01.10.</t>
  </si>
  <si>
    <t>A.01.07.</t>
  </si>
  <si>
    <t>A.01.06.</t>
  </si>
  <si>
    <t>A.01.05.</t>
  </si>
  <si>
    <t>A.01.01.</t>
  </si>
  <si>
    <t>A.01.16.</t>
  </si>
  <si>
    <r>
      <rPr>
        <b/>
        <sz val="8"/>
        <color theme="1"/>
        <rFont val="Calibri"/>
        <family val="2"/>
        <scheme val="minor"/>
      </rPr>
      <t>NAPOMENA:</t>
    </r>
    <r>
      <rPr>
        <sz val="8"/>
        <color theme="1"/>
        <rFont val="Calibri"/>
        <family val="2"/>
        <scheme val="minor"/>
      </rPr>
      <t xml:space="preserve"> Sve dimenzije kontrolisati na licu mjesta! Pozicije i raspored profilacija na elementu uskladiti sa shemom dekorativne zidne obloge na istom zidu (Vidi POZ 13)!</t>
    </r>
  </si>
  <si>
    <t>dimenzije 465 cm x 40 cm x h. 90 cm</t>
  </si>
  <si>
    <t>B.14.</t>
  </si>
  <si>
    <t>POZ 14 KUPAONIČKI UGRADBENI ELEMENTI</t>
  </si>
  <si>
    <t>POZ 14.1.</t>
  </si>
  <si>
    <t>KUPAONIČKI ELEMENTI I OGLEDALA</t>
  </si>
  <si>
    <t xml:space="preserve">POZ 14.2. </t>
  </si>
  <si>
    <t>ČETVEROKRILNI ORMAR</t>
  </si>
  <si>
    <t xml:space="preserve">POZ 14.3. </t>
  </si>
  <si>
    <t>KUPAONIČKI ELEMENTI SA VISOKIM ORMARIMA U APARTMANIMA</t>
  </si>
  <si>
    <t>UVODNE NAPOMENE</t>
  </si>
  <si>
    <t>Sve radove potrebno je da izvode stručni djelatnici i pod stručnim nadzorom od strane investitora, kao i projektantski nadzor od strane projektanta. Prilikom izvođenja radova posebnu pažnju posvetiti kontroli i osiguranju kvalitete izvedenih radova, sve po važećim propisima. Svi nekvalitetno izvedeni radovi moraju se ispraviti, bez bilo kakave odštete od strane investitora. Izvođač radova mora se strogo pridržavati gornjih navoda kako bi se postigla zahtjevana kvaliteta.</t>
  </si>
  <si>
    <t>B.17.</t>
  </si>
  <si>
    <t>POZ 17 KOMODA SA UKRASNIM SAKSIJAMA</t>
  </si>
  <si>
    <t>dim. 185 cm x 40 cm x h-. 70 cm</t>
  </si>
  <si>
    <t>14.1.1.</t>
  </si>
  <si>
    <t>14.1.2.</t>
  </si>
  <si>
    <t>dim. 195 cm x 40 cm x h-. 70 cm</t>
  </si>
  <si>
    <t>14.3.1.</t>
  </si>
  <si>
    <t>14.3.2.</t>
  </si>
  <si>
    <t>dim. 250 cm x 40 cm x h-. 240 cm</t>
  </si>
  <si>
    <t>dim. 335 cm x 40 cm x h-. 240 cm</t>
  </si>
  <si>
    <t xml:space="preserve">Materijali: drvene noge u završnoj obradi Natural Beech, sjedište i naslon tapecirani u tkaninu Cat. C - . Dim.: 62 x 63 x H 72 cm.  </t>
  </si>
  <si>
    <t xml:space="preserve"> Materijali: metalne noge u crnoj boji, sjedište i naslon tapecirani u tkaninu sive boje. Dim.: 60 x 60 x H 80 cm, SH 47 cm. 
</t>
  </si>
  <si>
    <t xml:space="preserve">Materijali: metalne noge u crnoj boji, sjedište i naslon  tapecirani u umjetnu kožu smeđe boje. Dim.: 51 x 53 x H 99 cm, SH 74 cm.                                                 </t>
  </si>
  <si>
    <t xml:space="preserve">Mehanizam sa sjedalom koje se može klizati i dizati po visini. Baza na kotačiće. Rukonaslon: 3D, podesiv po visini, dubini i smjeru orjentacije. Sjedište tapecirano u tkaninu kategorije C po izboru. Naslon: vatrootporna crna mreža. Dim.: 68x71 cm. Visina sjedišta 42-54 cm. Visina naslona 96- 107 cm. 
                                                                                                         </t>
  </si>
  <si>
    <t xml:space="preserve">Radove treba izvoditi u skladu sa važećim tehničkim propisima i standardima s obveznom i posebno propisanom primjenom, a prema opisu iz projekta i troškovnika. Pri tom se trebaju primjenjivati sve uobičajne i unaprijeđene radne postupke gdje isti nisu posebno propisani.  </t>
  </si>
  <si>
    <r>
      <rPr>
        <sz val="11"/>
        <color indexed="8"/>
        <rFont val="Calibri"/>
        <family val="2"/>
        <charset val="238"/>
      </rPr>
      <t xml:space="preserve">Ponuditelj prije predaje ponude treba pregledati troškovnik te ukazati </t>
    </r>
    <r>
      <rPr>
        <sz val="10"/>
        <rFont val="Arial"/>
        <family val="2"/>
      </rPr>
      <t xml:space="preserve">na uočene proturječnosti i nedostatke. Ukoliko opis stavke dovodi u eventualnu sumnju o načinu izvedbe, potrebno je pravovremeno prije predaje ponude tražiti objašnjenje. </t>
    </r>
  </si>
  <si>
    <t xml:space="preserve">Jedinične cijene treba da obuhvate sve troškove za pojedine radove (i dobave) do potpuno završene navedene troškovničke stavke, tj. sav rad, materijal, naknadu za alat, sve pripreme, sporedne i završne radove, te horizontalne i vertikalne prijevoze i prijenose, postave i skidanje pomoćnih konstrukcija (npr. skela), sve sigurnosne mjere po tražene važećim zakonima i pravilnicima i slično. U cijene su također uključena sva druga davanja kao i pripomoći kod izvedbe obrtničkih radova - zaštita obrtničkih radova i proizvoda: stolarije, sanitarije, obloga, zatim sva potrebna ispitivanja materijala radi postizavanja tražene kvalitete i čvrstoće po propisima. </t>
  </si>
  <si>
    <t>Na građevini se moraju obavezno ugrađivati materijali koji odgovaraju važećim standardima. Svi materijali za ugradbu i postavljanje moraju biti dopremljeni na gradilište samo uz važeću dokumentaciju (isprave o sukladnosti, uvjerenja, ateste, certifikate i sl.) institucije za ispitivanje kvalitete materijala izdane u skladu s važećim propisima, standardima i zahtjevima. Za materijal bez odgovarajućeg certifikata o kvaliteti, te sumljive materijale, izvođač na svoj trošak dobavlja propisana uvjerenja o kvaliteti. Gdje karakteristike materijala nisu propisane standardima ili tehničkim propisima može se ostupiti prema nalogu nadzornog inženjera. Za svako odstupanje u cijeni materijala i radova, izvođač je dužan obavjestiti investitora i nadzornog inženjera i tek pri njihovom odobrenju smije se pristupiti izvođenju istih, u suprotnom svako odstupanje ide na teret izvoditelja radova.</t>
  </si>
  <si>
    <t>Davanjem ponude izvođač se obvezuje pravovremeno nabaviti sav opisani materijal, proizvode, uređaje i opremu.</t>
  </si>
  <si>
    <t>Ovi opći uvjeti sastavni su dio troškovnika i u svemu ih se treba pridržavati. Sve moguće nejasnoće u opisu stavki troškovnika, ponuditelj je obvezan riješiti prije predavanja ponude sa naručiteljem. Naknadno pozivanje na nejasnoće u troškovniku neće biti priznato niti uvaženo kao razlog za promjenu cijena ili rokova, ili bilo koje ustupke u uvjetima. 
Prije početka ugradbe opreme po ovom troškovniku ponuđač je dužan dostaviti projektantu / nadzoru i investitoru, odnosno opunomoćenom predstavniku investitora na suglasnost sve uzorke materijala koji upotrebljava u proizvodnji i opremi. Prije nabave opreme obavezna je izmjera na licu mjesta.</t>
  </si>
  <si>
    <t xml:space="preserve">Adekvatno zbrinjavanje otpada obaveza je izvoditelja radova. </t>
  </si>
  <si>
    <t xml:space="preserve">za svu opremu, materijale, mora se dostaviti uzorak projektantu na ovjeru. </t>
  </si>
  <si>
    <t>kada dimenzija uzorka nije specificirana, pretpostaljena dimenzija je A4 (210x297 mm uz dozvoljena odstupanja 20%).</t>
  </si>
  <si>
    <t>Sva završna obloga opreme mora zadovoljiti takozvani CIGARETTE TEST ili jednakovrijedan__.</t>
  </si>
  <si>
    <t xml:space="preserve">NAPOMENA: Stavka uključuje dobavu, izradu i montažu na određenoj IO poziciji, te sav potreban dodatni materijal i pričvršćenja, sve prema shemi.
Sve mjere ugradbe kontrolirati u naravi. Ova specifikacija sastavni je dio projektne dokumentacije i vrijedi samo kao dio te cjeline. Promjene nisu dozvoljene bez odobrenja  projektanta. Izvođač je dužan osigurati transport i ugradnju materijala i opreme bez oštećenja i do njihove potpune gotovosti i uporabivosti. Rad vezan uz predmetnu specifikaciju mora biti izveden u skladu s važećom zakonskom regulativom, tehničkim propisima i normama, ispravama o sukladnosti te pravilima struke. 
</t>
  </si>
  <si>
    <r>
      <rPr>
        <b/>
        <sz val="8"/>
        <color theme="1"/>
        <rFont val="Calibri"/>
        <family val="2"/>
        <scheme val="minor"/>
      </rPr>
      <t>NAPOMENA:</t>
    </r>
    <r>
      <rPr>
        <sz val="8"/>
        <color theme="1"/>
        <rFont val="Calibri"/>
        <family val="2"/>
        <charset val="238"/>
        <scheme val="minor"/>
      </rPr>
      <t xml:space="preserve"> Sve dimenzije kontrolirati na licu mjesta! Visinu ormara uskladiti sa visinom postojećih prozora u kancelarijama.</t>
    </r>
  </si>
  <si>
    <t xml:space="preserve">Izrada, dobava i montaža ormara i komode POZ 01 u kancelarijama. Pozicija se sastoji od jednokrilnog ormara i komode za odlaganje, a u dimenzijama prema naznačenim pozicijama u nastavku. Prije izrade potrebno je detaljno provjeriti situaciju i mjere na terenu te uskladiti sa nacrtima. Fronte ormara i komode, sa okretno-obrtnim otvaranjem, širine vrata do 64 cm izraditi od  oplemenjene iverice d-18mm u drvenom dekoru. Vidljive gornje i bočne plohe ormara i komode izraditi od oplemenjene iverice d-18mm u drvenom dekoru siva. Vanjske rubove bočnih ploha takodjer kantirati u istu tamnu boju prema izboru projektanta. Voditi računa pri izradi i montaži fronti. Fronte postaviti tako da je kant korpusa u tamnoj boji vidljiv. Sokl elementa odići od poda u visini 10 cm i na donju plohu elementa montirati nogice prema izboru projektanta. Korpus pozicije izraditi od oplemenjene iverice 18mm, a u dekoru prema odabiru projektanta. Poziciju izraditi i finalno obraditi po detaljima i projektu. Postaviti okov, šarke, bravice i  ostali sitan pribor po izboru projektanta.
Obračun po komadu dopuštena odstupanja 10%. </t>
  </si>
  <si>
    <t>Izrada, dobava i montaža ormara i komode POZ 03 u kancelarijama. Pozicija se sastoji od dvokrilnog ormara i komode za odlaganje, a u dimenzijama prema naznačenim pozicijama u nastavku. Prije izrade potrebno je detaljno provjeriti situaciju i mjere na terenu te uskladiti sa nacrtima. Fronte ormara i komode, sa okretno-obrtnim otvaranjem, širine vrata do 64 cm izraditi od oplemenjene iverice debljine 18mm u drvenom dekoru kao Hrast.  Vidljive gornje i bočne plohe ormara i komode izraditi od oplemenjene iverice d-18mm u drvenom dekoru siva. Vanjske rubove bočnih ploha takodjer kantirati u istu tamnu boju prema izboru projektanta. Voditi računa pri izradi i montaži fronti. Fronte postaviti tako da je kant korpusa u tamnoj boji vidljiv. Sokl elementa odići od poda u visini 10 cm i na donju plohu elementa montirati nogice prema izboru projektanta. Korpus pozicije izraditi od oplemenjene iverice 18mm, a u dekoru prema odabiru projektanta. Poziciju izraditi i finalno obraditi po detaljima i projektu. Postaviti okov, šarke, bravice i  ostali sitan pribor po izboru projektanta.
Obračun po komadu dopuštena odstupanja 10%.</t>
  </si>
  <si>
    <t xml:space="preserve">Izrada, dobava i montaža dvokrilnog ormara za odlaganje POZ 04 dimenzija 100 cm x 50 cm x h.240 cm u kancelariji 6.  Prije izrade potrebno je detaljno provjeriti situaciju i mjere na terenu te uskladiti sa nacrtima. Fronte ormara, sa okretno-obrtnim otvaranjem, širine vrata do 50 cm izraditi od oplemenjene iverice debljine 18mm u drvenom dekoru Hrast.  Vidljive gornje i bočne plohe ormara i komode izraditi od oplemenjene iverice d-18mm u drvenom dekoru siva. Vanjske rubove bočnih ploha takodjer kantirati u istu tamnu boju prema izboru projektanta. Voditi računa pri izradi i montaži fronti. Fronte postaviti tako da je kant korpusa u tamnoj boji vidljiv. Sokl elementa odići od poda u visini 10 cm i na donju plohu elementa montirati nogice od metalnih kutijastkih profila 20x20 mm crne boje. Korpus pozicije izraditi od oplemenjene iverice d-18mm u dekoru siva.  Poziciju izraditi i finalno obraditi po detaljima i projektu. Postaviti okov, šarke, bravice i  ostali sitan pribor po izboru projektanta.
Obračun po komadu dopuštena odstupanja 10%.. </t>
  </si>
  <si>
    <t xml:space="preserve">Izrada, dobava i montaža jednokrilnog ormara za odlaganje POZ 05 dimenzija 55 cm x 50 cm x h.240 cm u kancelariji 01.  Prije izrade potrebno je detaljno provjeriti situaciju i mjere na terenu te uskladiti sa nacrtima. Frontu ormara, sa okretno-obrtnim otvaranjem, širine vrata do 70 cm izraditi od oplemenjene iverice debljine 18mm u drvenom dekoru Hrast.  Vidljive gornje i bočne plohe ormara i komode izraditi od oplemenjene iverice d-18mm u dekoru siva. Vanjske rubove bočnih ploha takodjer kantirati u istu tamnu boju prema izboru projektanta. Voditi računa pri izradi i montaži fronti. Fronte postaviti tako da je kant korpusa u tamnoj boji vidljiv. Element odići od poda u visini 10 cm i na donju plohu elementa montirati  nogice od metalnih kutijastkih profila 20x20 mm crne boje. Korpus pozicije izraditi od oplemenjene iverice d-18mm u dekoru siva . Poziciju izraditi i finalno obraditi po detaljima i projektu. Postaviti okov, šarke, bravice i  ostali sitan pribor po izboru projektanta.
Obračun po komadu dopuštena odstupanja 10%. </t>
  </si>
  <si>
    <t>NAPOMENA: Sve dimenzije kontrolirati na licu mjesta! Visinu ormara uskladiti sa visinom postojećih prozora u kancelarijama.</t>
  </si>
  <si>
    <t>Izrada, dobava i montaža recepcijskog pulta dimenzija 350 cm x 80 cm x 75/110 cm. Prije izrade potrebno je detaljno provjeriti situaciju i mjere na terenu te uskladiti sa nacrtima. Pokonstrukciju recepcijskog pulta izraditi od čeličnih profila dim. 40x40 mm, te je  sa spoljne strane obložiti oplemenjenom mdf pločama debljine 18mm furniranim hrastovim furnirom. Hrastov furnir je potrebno prethodno uljiti tamnim uljem, te tonalitet prilagoditi tonu oplemenjene iverice Hrast  (potrebno uraditi probne uzorke). Na dijelu spajanja ploha bitno je je da plohe budu spojene pod odgovarajućim kutom i da nema vidljivih spojnih fuga. Unutarnja strana pulta se sastoji od radne plohe, komode sa tri ladice i nosača za centralnu jedinicu. Vidljive gornje i bočne plohe komode i drugih unutarnjih eemenata izraditi od oplemenjene iverice d-18mm u drvenom dekoru siva. Vanjske rubove bočnih ploha takodjer kantirati u istu tamnu boju. Voditi računa pri izradi i montaži fronti. Fronte postaviti tako da je kant korpusa u tamnoj boji vidljiv. Sokl elementa odići od poda u visini 10 cm i na donju plohu elementa montirati nogice prema izboru projektanta. Predvidjeti bravice za zaključavanje ladica. Radna i gornja ploha. Postaviti okov, šarke, bravice i  ostali sitan pribor po izboru projektanta.
Obračun po komadu dopuštena odstupanja 10%.</t>
  </si>
  <si>
    <t xml:space="preserve">Izrada, doprema i montaža komode za odlaganje POZ 09 u dnevnom boravku i konferencijskoj sali, a u dimenzijama prema naznačenim pozicijama u nastavku. Prije izrade potrebno je detaljno provjeriti situaciju i mjere na terenu te uskladiti sa nacrtima.  Fronte komode, sa ukladama i profilacijama prema nacrtima i detaljima projektanta, sa okretno-obrtnim otvaranjem, širine vrata do 50 cm izraditi od lakiranih mdf ploča debljine 18mm u boji RAL 7016,  mat efekat.  Korpus pozicije izraditi od oplemenjene iverice 18mm, a u dekoru Hrast, a unutar korpusa montirati policu dubine 45 cm. Korpuse montirati na montažne pločice od nehrđajućeg čelika, i tako odignuti od poda za 2 cm. Na fronte fiksirati ručkice lakirane u antracit sivu boju RAL 7016. Poziciju izraditi i finalno obraditi po detaljima i projektu. Postaviti okov, šarke, bravice i ostali sitan pribor po izboru projektanta. Stil profilacije uskladiti sa modelima štukature - klasici.
Obračun po komadu dopuštena odstupanja 10%.. </t>
  </si>
  <si>
    <t>Izrada, dobava i montaža kuhinje POZ 11 dimenzija 515 cm x 72 cm x h. 90/240 cm. Prije izrade potrebno je detaljno provjeriti situaciju i mjere na terenu te uskladiti sa nacrtima. Fronte izraditi prema nacrtima i detaljima projektanta, sa okretno-obrtnim otvaranjem, širine vrata do 60  cm od lakiranih mdf ploča debljine 18mm sa ukladama u boji RAL 7016,  mat efekat.  Stil uklada uskladiti sa zidnim dekorativnim lajsnama od poliuretana. Korpus pozicije izraditi od oplemenjene iverice 18mm, a u dekoru Hrast. U dijelu pozicije visokih ormara su smješteni ugradbeni hladnjaci i rerna. Visinu je potrebno prilagoditi ovisno o kupovnoj opremi hladnjaci i rerne - prije izrade zatražiti podatke o odabranom modelu. Strogo voditi računa o tehničkim propisima i minimalnoj količini potrebnih otvora radi kvalitetne ventilacije uređaja. Završna obrada kuhinjske radne ploče keramičke pločice debljine 8-10 mm na pripremljenu podlogu od vlagootporne šperploče d-18 mm. Rub radne ploče zaštitit metalnim obručom po cijeloj visini. Poziciju izraditi i finalno obraditi po detaljima i projektu.Postaviti okov, šarke, bravice i  ostali sitan pribor po izboru projektanta.
Obračun po komadu dopuštena odstupanja 10%.</t>
  </si>
  <si>
    <t xml:space="preserve">Izrada, dobava i montaža kuhinjskog šanka POZ 12 dimenzija 518 cm x 180 cm x h. 90 cm. Prije izrade potrebno je detaljno provjeriti situaciju i mjere na terenu te uskladiti sa nacrtima. Fronte izraditi prema nacrtima i detaljima projektanta, sa okretno-obrtnim otvaranjem, širine vrata do 60  cm od lakiranih mdf ploča debljine 18mm sa ukladama u boji RAL 7016,  mat efekat. Stil uklada uskladiti sa zidnim dekorativnim lajsnama od poliuretana.  Korpus pozicije izraditi od oplemenjene iverice 18mm, a u dekoru Hrast. Završna obrada kuhinjske radne ploče keramičke pločice debljine 8-10 mm na pripremljenu podlogu od vlagootporne šperploče
d-18 mm. Rub radne ploče zaštitit metalnim obručom po cijeloj visini.  Poziciju izraditi i finalno obraditi po detaljima i projektu.  Postaviti okov, šarke, bravice i  ostali sitan pribor po izboru projektanta.
Obračun po komadu dopuštena odstupanja 10%. </t>
  </si>
  <si>
    <r>
      <rPr>
        <b/>
        <sz val="8"/>
        <color theme="1"/>
        <rFont val="Calibri"/>
        <family val="2"/>
        <scheme val="minor"/>
      </rPr>
      <t>NAPOMENA</t>
    </r>
    <r>
      <rPr>
        <sz val="8"/>
        <color theme="1"/>
        <rFont val="Calibri"/>
        <family val="2"/>
        <scheme val="minor"/>
      </rPr>
      <t>: Sve dimenzije kontrolirati na licu mjesta! U okviru radnog dijela šanka planirati ugradnju kuhinjskih uređaja, voditi računa o instalacionim priključcima i ukrajanju elemenata u skladu sa dimenzijama modela opreme.</t>
    </r>
  </si>
  <si>
    <t>Izrada, dobava i montaža kupaoničkog ormarića dimenzija kako slijedi u opisu. Sve dimenzije kontrolisati na licu mjesta. Gornju ploču d-36 mm izraditi od vlagootporne oplemenjene iverice Hrast  i pripremti za montažu nadgradnih umivaonika. Sokl elementa odići od poda u visini 10 cm i na donju plohu elementa montirati nogice od metalnih kutijastkih profila 20x20 mm crne boje. Fronte ormarića i sve spoljnje ploče izraditi mdf ploča debljine 18mm u boji RAL 7016,  mat efekat, a korpus i sve unutrašnje ploče od oplemenjene iverice Hrast. U poziciju uključiti izradu, dopremu i montažu dva zidna ogledala dimenzija cca 150 x 60 cm, sa zaobljenim kutovima r-12 cm, na podlozi od iverice. Na fronte fiksirati profilne alu ručkice L oblika, dužine 50mm, boja crna mat. Postaviti okov, šarke, bravice i  ostali sitan pribor po izboru projektanta.
Obračun po komadu dopuštena odstupanja 10%.</t>
  </si>
  <si>
    <t xml:space="preserve">Izrada, dobava i montaža kupaoničkog ormara dimenzija 190 cm x 40 cm X h.240 cm u toaletima. Korpus i fronte ormara izraditi od oplemenjene iverice debljine 18mm u dekoru siva. Sokl elementa odići od poda u visini 10 cm i na donju plohu elementa montirati nogice od metalnih kutijastkih profila 20x20 mm crne boje. Na svaku frontu potrebno je fiksirati ALU linijsku profilnu ručkicu dužine 45 cm, bojenu u antracit sivu boju RAL 7016.  Postaviti okov, šarke, bravice i  ostali sitan pribor po izboru projektanta.
Obračun po komadu dopuštena odstupanja 10%.. </t>
  </si>
  <si>
    <t xml:space="preserve">Izrada, dobava i montaža kupaoničkog ormarića dimenzija 250 cm x 40 cm X h.240 cm u toaletima. Sve dimenzije kontrolisati na licu mjesta. Gornju ploču d-36 mm izraditi od vlagootporne oplemenjene iverice u dekoru Hrast i pripremti za montažu nadgradnih umivaonika. Sokl elementa odići od poda u visini 10 cm i na donju plohu elementa montirati nogice od metalnih kutijastkih profila 20x20 mm crne boje. Fronte ormarića i sve spoljnje ploče izraditi mdf ploča debljine 18mm u boji RAL 7016,  mat efekat, sa profilacijama, a korpus i sve unutrašnje ploče od oplemenjene iverice u dekoru Hrast. U poziciju uključiti izradu, dopremu i montažu dva zidna ogledala dimenzija cca 150 x 60 cm, sa zaobljenim kutovima r-12 cm, sa podlogom od iverice i ramom od crnim čeličnim ramom d-20 mm.  Na fronte fiksirati ručkice lakirane u antracit sivu boju RAL 7016. Postaviti okov, šarke, bravice i  ostali sitan pribor po izboru projektanta.
Obračun po komadu dopuštena odstupanja 10%.. </t>
  </si>
  <si>
    <t xml:space="preserve">Izrada, dobava i montaža komode sa ukrasnim saksijama POZ 17 u kancelariji. Pozicija se sastoji od komode za odlaganje i ukrasnih saksija ukupne dimenzije 160 x 40 x h. 75 cm. Prije izrade potrebno je detaljno provjeriti situaciju i mjere na terenu te uskladiti sa nacrtima. Fronte komode, sa okretno-obrtnim otvaranjem i otovrenom policom, širine vrata do 53 cm izraditi od  oplemenjene iverice d-18 mm u dekoru siva.  Sokl elementa odići od poda u visini 10 cm i na donju plohu elementa montirati nogice prema izboru projektanta. Korpus pozicije izraditi od oplemenjene iverice 18mm, u dekoru siva. Na fronte fiksirati profilne alu ručkice L oblika, dužine 50mm, boja crna mat. Ukrasne saksije izraditi od čeličnog lima d- 4mm, boja crna mat, a prema detaljima i uputama projektanta. Poziciju izraditi i finalno obraditi po detaljima i projektu. Postaviti okov, šarke, bravice i  ostali sitan pribor po izboru projektanta.
</t>
  </si>
  <si>
    <t xml:space="preserve">                           
Uredski stol. Materijali: metalne noge u crnoj boji , melamin top u završnoj obradi . Cable menagement uključen. Dim.: 160 x 80 x H 75 cm. 
                                                                                  </t>
  </si>
  <si>
    <t xml:space="preserve">
Ladičar sa tri ladice. Materijal: metal u završnoj obradi po izboru arhitekta . Dim.: 42,5 x 3 x H 58 cm. 
</t>
  </si>
  <si>
    <t>Izbacujemo nemamo potrebu za tim dali se smije izbaciti ili ce stavka biti 0 u toku izvođenja.</t>
  </si>
  <si>
    <t xml:space="preserve"> Konferencijski stol. Materijali: metalne noge u crnoj boji (Nero); kompakt top u završnoj obradi po izboru arhitekta 1952. Dim.: definirati na licu mijesta . 400-450cmx90-120cm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</si>
</sst>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kn&quot;_-;\-* #,##0.00\ &quot;kn&quot;_-;_-* &quot;-&quot;??\ &quot;kn&quot;_-;_-@_-"/>
    <numFmt numFmtId="164" formatCode="_-* #,##0.00\ _k_n_-;\-* #,##0.00\ _k_n_-;_-* &quot;-&quot;??\ _k_n_-;_-@_-"/>
    <numFmt numFmtId="165" formatCode="_-* #,##0.00\ [$kn-41A]_-;\-* #,##0.00\ [$kn-41A]_-;_-* &quot;-&quot;??\ [$kn-41A]_-;_-@_-"/>
    <numFmt numFmtId="166" formatCode="_-* #,##0.00\ _k_n_-;\-* #,##0.00\ _k_n_-;_-* \-??\ _k_n_-;_-@_-"/>
    <numFmt numFmtId="167" formatCode="[$-41A]General"/>
    <numFmt numFmtId="168" formatCode="_-* #,##0.00\ [$EUR]_-;\-* #,##0.00\ [$EUR]_-;_-* &quot;-&quot;??\ [$EUR]_-;_-@_-"/>
    <numFmt numFmtId="169" formatCode="#,##0.00\ [$EUR]"/>
  </numFmts>
  <fonts count="63">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i/>
      <sz val="8"/>
      <color theme="1"/>
      <name val="Calibri"/>
      <family val="2"/>
      <charset val="238"/>
      <scheme val="minor"/>
    </font>
    <font>
      <i/>
      <sz val="8"/>
      <color rgb="FF00B0F0"/>
      <name val="Calibri"/>
      <family val="2"/>
      <charset val="238"/>
      <scheme val="minor"/>
    </font>
    <font>
      <sz val="8"/>
      <color rgb="FF00B0F0"/>
      <name val="Calibri"/>
      <family val="2"/>
      <charset val="238"/>
      <scheme val="minor"/>
    </font>
    <font>
      <sz val="8"/>
      <color theme="1"/>
      <name val="Calibri"/>
      <family val="2"/>
      <charset val="238"/>
      <scheme val="minor"/>
    </font>
    <font>
      <b/>
      <sz val="8"/>
      <color theme="1"/>
      <name val="Calibri"/>
      <family val="2"/>
      <charset val="238"/>
      <scheme val="minor"/>
    </font>
    <font>
      <i/>
      <sz val="8"/>
      <name val="Calibri"/>
      <family val="2"/>
      <charset val="238"/>
      <scheme val="minor"/>
    </font>
    <font>
      <b/>
      <i/>
      <sz val="8"/>
      <name val="Calibri"/>
      <family val="2"/>
      <charset val="238"/>
      <scheme val="minor"/>
    </font>
    <font>
      <b/>
      <sz val="8"/>
      <color rgb="FF00B0F0"/>
      <name val="Calibri"/>
      <family val="2"/>
      <charset val="238"/>
      <scheme val="minor"/>
    </font>
    <font>
      <sz val="10"/>
      <name val="Arial"/>
      <family val="2"/>
      <charset val="238"/>
    </font>
    <font>
      <i/>
      <sz val="8"/>
      <color rgb="FFFF0000"/>
      <name val="Calibri"/>
      <family val="2"/>
      <charset val="238"/>
      <scheme val="minor"/>
    </font>
    <font>
      <sz val="8"/>
      <name val="Calibri"/>
      <family val="2"/>
      <charset val="238"/>
      <scheme val="minor"/>
    </font>
    <font>
      <sz val="10"/>
      <name val="Arial"/>
      <family val="2"/>
    </font>
    <font>
      <i/>
      <sz val="8"/>
      <color indexed="10"/>
      <name val="Calibri"/>
      <family val="2"/>
      <charset val="238"/>
    </font>
    <font>
      <b/>
      <sz val="8"/>
      <color indexed="8"/>
      <name val="Calibri"/>
      <family val="2"/>
      <charset val="238"/>
      <scheme val="minor"/>
    </font>
    <font>
      <b/>
      <sz val="10"/>
      <color indexed="10"/>
      <name val="Calibri"/>
      <family val="2"/>
      <charset val="238"/>
      <scheme val="minor"/>
    </font>
    <font>
      <sz val="10"/>
      <name val="Helv"/>
    </font>
    <font>
      <b/>
      <sz val="8"/>
      <name val="Calibri"/>
      <family val="2"/>
      <charset val="238"/>
      <scheme val="minor"/>
    </font>
    <font>
      <sz val="8"/>
      <name val="Arial"/>
      <family val="2"/>
      <charset val="238"/>
    </font>
    <font>
      <b/>
      <sz val="9"/>
      <color theme="1"/>
      <name val="Calibri"/>
      <family val="2"/>
      <charset val="238"/>
      <scheme val="minor"/>
    </font>
    <font>
      <u/>
      <sz val="8"/>
      <name val="Arial"/>
      <family val="2"/>
      <charset val="238"/>
    </font>
    <font>
      <b/>
      <sz val="8"/>
      <color rgb="FFC00000"/>
      <name val="Calibri"/>
      <family val="2"/>
      <charset val="238"/>
      <scheme val="minor"/>
    </font>
    <font>
      <b/>
      <i/>
      <sz val="8"/>
      <color rgb="FF00B0F0"/>
      <name val="Calibri"/>
      <family val="2"/>
      <charset val="238"/>
      <scheme val="minor"/>
    </font>
    <font>
      <sz val="8"/>
      <color indexed="8"/>
      <name val="Calibri"/>
      <family val="2"/>
      <charset val="238"/>
      <scheme val="minor"/>
    </font>
    <font>
      <sz val="8"/>
      <color rgb="FFFF0000"/>
      <name val="Calibri"/>
      <family val="2"/>
      <charset val="238"/>
      <scheme val="minor"/>
    </font>
    <font>
      <b/>
      <sz val="8"/>
      <color rgb="FFFF0000"/>
      <name val="Calibri"/>
      <family val="2"/>
      <charset val="238"/>
      <scheme val="minor"/>
    </font>
    <font>
      <sz val="10"/>
      <color theme="1"/>
      <name val="Arial"/>
      <family val="2"/>
      <charset val="238"/>
    </font>
    <font>
      <u/>
      <sz val="10"/>
      <color theme="10"/>
      <name val="Arial"/>
      <family val="2"/>
      <charset val="238"/>
    </font>
    <font>
      <b/>
      <sz val="9"/>
      <name val="Calibri"/>
      <family val="2"/>
      <charset val="238"/>
      <scheme val="minor"/>
    </font>
    <font>
      <sz val="10"/>
      <name val="Arial CE"/>
      <charset val="238"/>
    </font>
    <font>
      <b/>
      <sz val="10"/>
      <color theme="1"/>
      <name val="Calibri"/>
      <family val="2"/>
      <charset val="238"/>
      <scheme val="minor"/>
    </font>
    <font>
      <sz val="10"/>
      <color theme="1"/>
      <name val="Calibri"/>
      <family val="2"/>
      <charset val="238"/>
      <scheme val="minor"/>
    </font>
    <font>
      <i/>
      <sz val="10"/>
      <color rgb="FF00B0F0"/>
      <name val="Calibri"/>
      <family val="2"/>
      <charset val="238"/>
      <scheme val="minor"/>
    </font>
    <font>
      <sz val="10"/>
      <color rgb="FF00B0F0"/>
      <name val="Calibri"/>
      <family val="2"/>
      <charset val="238"/>
      <scheme val="minor"/>
    </font>
    <font>
      <sz val="10"/>
      <color rgb="FF000000"/>
      <name val="Arial1"/>
      <charset val="238"/>
    </font>
    <font>
      <b/>
      <sz val="8"/>
      <name val="Calibri"/>
      <family val="2"/>
      <scheme val="minor"/>
    </font>
    <font>
      <b/>
      <sz val="8"/>
      <color theme="1"/>
      <name val="Calibri"/>
      <family val="2"/>
      <scheme val="minor"/>
    </font>
    <font>
      <sz val="8"/>
      <color theme="1"/>
      <name val="Calibri"/>
      <family val="2"/>
      <scheme val="minor"/>
    </font>
    <font>
      <b/>
      <i/>
      <sz val="8"/>
      <color theme="1"/>
      <name val="Calibri"/>
      <family val="2"/>
      <scheme val="minor"/>
    </font>
    <font>
      <b/>
      <sz val="8"/>
      <color indexed="8"/>
      <name val="Calibri"/>
      <family val="2"/>
      <scheme val="minor"/>
    </font>
    <font>
      <sz val="8"/>
      <name val="Calibri"/>
      <family val="2"/>
      <scheme val="minor"/>
    </font>
    <font>
      <b/>
      <sz val="8"/>
      <color rgb="FF00B0F0"/>
      <name val="Calibri"/>
      <family val="2"/>
      <scheme val="minor"/>
    </font>
    <font>
      <b/>
      <sz val="8"/>
      <color rgb="FFFF0000"/>
      <name val="Calibri"/>
      <family val="2"/>
      <scheme val="minor"/>
    </font>
    <font>
      <i/>
      <sz val="8"/>
      <color theme="1"/>
      <name val="Calibri"/>
      <family val="2"/>
      <charset val="238"/>
      <scheme val="minor"/>
    </font>
    <font>
      <sz val="10"/>
      <name val="Arial"/>
      <charset val="238"/>
    </font>
    <font>
      <b/>
      <sz val="10"/>
      <name val="Arial"/>
      <family val="2"/>
      <charset val="238"/>
    </font>
    <font>
      <sz val="11"/>
      <color indexed="8"/>
      <name val="Calibri"/>
      <family val="2"/>
      <charset val="238"/>
    </font>
    <font>
      <sz val="11"/>
      <color theme="1"/>
      <name val="Calibri"/>
      <family val="2"/>
      <charset val="238"/>
    </font>
  </fonts>
  <fills count="14">
    <fill>
      <patternFill patternType="none"/>
    </fill>
    <fill>
      <patternFill patternType="gray125"/>
    </fill>
    <fill>
      <patternFill patternType="solid">
        <fgColor theme="0"/>
        <bgColor indexed="64"/>
      </patternFill>
    </fill>
    <fill>
      <patternFill patternType="solid">
        <fgColor rgb="FF70AD47"/>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rgb="FFFFFF00"/>
        <bgColor indexed="64"/>
      </patternFill>
    </fill>
    <fill>
      <patternFill patternType="solid">
        <fgColor rgb="FFE6B8B7"/>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7">
    <border>
      <left/>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s>
  <cellStyleXfs count="43">
    <xf numFmtId="0" fontId="0" fillId="0" borderId="0"/>
    <xf numFmtId="0" fontId="15" fillId="0" borderId="0"/>
    <xf numFmtId="0" fontId="15" fillId="0" borderId="0"/>
    <xf numFmtId="0" fontId="24" fillId="0" borderId="0"/>
    <xf numFmtId="0" fontId="27" fillId="0" borderId="0"/>
    <xf numFmtId="0" fontId="24" fillId="0" borderId="0"/>
    <xf numFmtId="0" fontId="31" fillId="0" borderId="0"/>
    <xf numFmtId="166" fontId="24" fillId="0" borderId="0" applyFill="0" applyBorder="0" applyAlignment="0" applyProtection="0"/>
    <xf numFmtId="164" fontId="24" fillId="0" borderId="0" applyFont="0" applyFill="0" applyBorder="0" applyAlignment="0" applyProtection="0"/>
    <xf numFmtId="166" fontId="24" fillId="0" borderId="0" applyFill="0" applyBorder="0" applyAlignment="0" applyProtection="0"/>
    <xf numFmtId="0" fontId="24" fillId="0" borderId="0"/>
    <xf numFmtId="0" fontId="14" fillId="0" borderId="0"/>
    <xf numFmtId="0" fontId="14" fillId="0" borderId="0"/>
    <xf numFmtId="0" fontId="24" fillId="0" borderId="0"/>
    <xf numFmtId="0" fontId="13" fillId="0" borderId="0"/>
    <xf numFmtId="0" fontId="12" fillId="0" borderId="0"/>
    <xf numFmtId="0" fontId="24" fillId="0" borderId="0"/>
    <xf numFmtId="0" fontId="11" fillId="0" borderId="0"/>
    <xf numFmtId="0" fontId="10" fillId="0" borderId="0"/>
    <xf numFmtId="0" fontId="42" fillId="0" borderId="0" applyNumberFormat="0" applyFill="0" applyBorder="0" applyAlignment="0" applyProtection="0"/>
    <xf numFmtId="0" fontId="27" fillId="0" borderId="0"/>
    <xf numFmtId="0" fontId="24" fillId="0" borderId="0"/>
    <xf numFmtId="0" fontId="24" fillId="0" borderId="0"/>
    <xf numFmtId="0" fontId="44" fillId="0" borderId="0"/>
    <xf numFmtId="164" fontId="24" fillId="0" borderId="0" applyFont="0" applyFill="0" applyBorder="0" applyAlignment="0" applyProtection="0"/>
    <xf numFmtId="0" fontId="24" fillId="0" borderId="0"/>
    <xf numFmtId="0" fontId="24" fillId="0" borderId="0"/>
    <xf numFmtId="0" fontId="24" fillId="0" borderId="0"/>
    <xf numFmtId="0" fontId="9" fillId="0" borderId="0"/>
    <xf numFmtId="0" fontId="8" fillId="0" borderId="0"/>
    <xf numFmtId="0" fontId="7" fillId="0" borderId="0"/>
    <xf numFmtId="0" fontId="6" fillId="0" borderId="0"/>
    <xf numFmtId="0" fontId="5" fillId="0" borderId="0"/>
    <xf numFmtId="0" fontId="4" fillId="0" borderId="0"/>
    <xf numFmtId="0" fontId="4" fillId="0" borderId="0"/>
    <xf numFmtId="167" fontId="49" fillId="0" borderId="0"/>
    <xf numFmtId="0" fontId="3" fillId="0" borderId="0"/>
    <xf numFmtId="0" fontId="3" fillId="0" borderId="0"/>
    <xf numFmtId="0" fontId="3" fillId="0" borderId="0"/>
    <xf numFmtId="0" fontId="3" fillId="0" borderId="0"/>
    <xf numFmtId="44" fontId="59" fillId="0" borderId="0" applyFont="0" applyFill="0" applyBorder="0" applyAlignment="0" applyProtection="0"/>
    <xf numFmtId="0" fontId="2" fillId="0" borderId="0"/>
    <xf numFmtId="0" fontId="61" fillId="0" borderId="0"/>
  </cellStyleXfs>
  <cellXfs count="399">
    <xf numFmtId="0" fontId="0" fillId="0" borderId="0" xfId="0"/>
    <xf numFmtId="0" fontId="16" fillId="0" borderId="1" xfId="1" applyFont="1" applyBorder="1" applyAlignment="1">
      <alignment horizontal="left" wrapText="1"/>
    </xf>
    <xf numFmtId="0" fontId="16" fillId="0" borderId="1" xfId="1" applyFont="1" applyBorder="1" applyAlignment="1">
      <alignment horizontal="justify" wrapText="1"/>
    </xf>
    <xf numFmtId="2" fontId="16" fillId="0" borderId="1" xfId="1" applyNumberFormat="1" applyFont="1" applyBorder="1" applyAlignment="1">
      <alignment horizontal="center" wrapText="1"/>
    </xf>
    <xf numFmtId="4" fontId="16" fillId="0" borderId="1" xfId="1" applyNumberFormat="1" applyFont="1" applyBorder="1" applyAlignment="1">
      <alignment horizontal="center" wrapText="1"/>
    </xf>
    <xf numFmtId="0" fontId="17" fillId="0" borderId="0" xfId="1" applyFont="1" applyAlignment="1">
      <alignment horizontal="left" wrapText="1"/>
    </xf>
    <xf numFmtId="0" fontId="18" fillId="0" borderId="0" xfId="1" applyFont="1" applyAlignment="1">
      <alignment horizontal="left" wrapText="1"/>
    </xf>
    <xf numFmtId="0" fontId="19" fillId="0" borderId="0" xfId="1" applyFont="1" applyAlignment="1">
      <alignment horizontal="left" wrapText="1"/>
    </xf>
    <xf numFmtId="0" fontId="19" fillId="0" borderId="2" xfId="1" applyFont="1" applyBorder="1" applyAlignment="1">
      <alignment horizontal="left" wrapText="1"/>
    </xf>
    <xf numFmtId="0" fontId="19" fillId="0" borderId="1" xfId="1" applyFont="1" applyBorder="1" applyAlignment="1">
      <alignment horizontal="left" vertical="top" wrapText="1"/>
    </xf>
    <xf numFmtId="0" fontId="19" fillId="0" borderId="1" xfId="1" applyFont="1" applyBorder="1" applyAlignment="1">
      <alignment horizontal="justify" vertical="top" wrapText="1"/>
    </xf>
    <xf numFmtId="2" fontId="19" fillId="0" borderId="1" xfId="1" applyNumberFormat="1" applyFont="1" applyBorder="1" applyAlignment="1">
      <alignment horizontal="center" vertical="top" wrapText="1"/>
    </xf>
    <xf numFmtId="4" fontId="19" fillId="0" borderId="1" xfId="1" applyNumberFormat="1" applyFont="1" applyBorder="1" applyAlignment="1">
      <alignment horizontal="right" vertical="top" wrapText="1"/>
    </xf>
    <xf numFmtId="0" fontId="17" fillId="0" borderId="0" xfId="1" applyFont="1" applyAlignment="1">
      <alignment horizontal="left" vertical="top" wrapText="1"/>
    </xf>
    <xf numFmtId="0" fontId="18" fillId="0" borderId="0" xfId="1" applyFont="1" applyAlignment="1">
      <alignment horizontal="left" vertical="top" wrapText="1"/>
    </xf>
    <xf numFmtId="0" fontId="19" fillId="0" borderId="0" xfId="1" applyFont="1" applyAlignment="1">
      <alignment horizontal="left" vertical="top" wrapText="1"/>
    </xf>
    <xf numFmtId="0" fontId="19" fillId="0" borderId="3" xfId="1" applyFont="1" applyBorder="1" applyAlignment="1">
      <alignment horizontal="left" vertical="top" wrapText="1"/>
    </xf>
    <xf numFmtId="0" fontId="19" fillId="3" borderId="1" xfId="1" applyFont="1" applyFill="1" applyBorder="1" applyAlignment="1">
      <alignment horizontal="left" vertical="top" wrapText="1"/>
    </xf>
    <xf numFmtId="0" fontId="20" fillId="3" borderId="1" xfId="1" applyFont="1" applyFill="1" applyBorder="1" applyAlignment="1">
      <alignment horizontal="justify" vertical="top" wrapText="1"/>
    </xf>
    <xf numFmtId="2" fontId="19" fillId="3" borderId="1" xfId="1" applyNumberFormat="1" applyFont="1" applyFill="1" applyBorder="1" applyAlignment="1">
      <alignment horizontal="center" vertical="top" wrapText="1"/>
    </xf>
    <xf numFmtId="4" fontId="19" fillId="3" borderId="1" xfId="1" applyNumberFormat="1" applyFont="1" applyFill="1" applyBorder="1" applyAlignment="1">
      <alignment horizontal="right" vertical="top" wrapText="1"/>
    </xf>
    <xf numFmtId="0" fontId="21" fillId="3" borderId="0" xfId="1" applyFont="1" applyFill="1" applyAlignment="1">
      <alignment horizontal="left" vertical="top" wrapText="1"/>
    </xf>
    <xf numFmtId="0" fontId="18" fillId="3" borderId="0" xfId="1" applyFont="1" applyFill="1" applyAlignment="1">
      <alignment horizontal="left" vertical="top" wrapText="1"/>
    </xf>
    <xf numFmtId="0" fontId="19" fillId="3" borderId="0" xfId="1" applyFont="1" applyFill="1" applyAlignment="1">
      <alignment horizontal="left" vertical="top" wrapText="1"/>
    </xf>
    <xf numFmtId="0" fontId="20" fillId="0" borderId="1" xfId="1" applyFont="1" applyBorder="1" applyAlignment="1">
      <alignment horizontal="left" vertical="top" wrapText="1"/>
    </xf>
    <xf numFmtId="0" fontId="20" fillId="0" borderId="1" xfId="1" applyFont="1" applyBorder="1" applyAlignment="1">
      <alignment horizontal="justify" vertical="top" wrapText="1"/>
    </xf>
    <xf numFmtId="2" fontId="20" fillId="0" borderId="1" xfId="1" applyNumberFormat="1" applyFont="1" applyBorder="1" applyAlignment="1">
      <alignment horizontal="center" vertical="top" wrapText="1"/>
    </xf>
    <xf numFmtId="4" fontId="20" fillId="0" borderId="1" xfId="1" applyNumberFormat="1" applyFont="1" applyBorder="1" applyAlignment="1">
      <alignment horizontal="right" vertical="top" wrapText="1"/>
    </xf>
    <xf numFmtId="0" fontId="22" fillId="0" borderId="0" xfId="1" applyFont="1" applyAlignment="1">
      <alignment horizontal="left" vertical="top" wrapText="1"/>
    </xf>
    <xf numFmtId="0" fontId="23" fillId="0" borderId="0" xfId="1" applyFont="1" applyAlignment="1">
      <alignment horizontal="left" vertical="top" wrapText="1"/>
    </xf>
    <xf numFmtId="0" fontId="20" fillId="0" borderId="0" xfId="1" applyFont="1" applyAlignment="1">
      <alignment horizontal="left" vertical="top" wrapText="1"/>
    </xf>
    <xf numFmtId="0" fontId="20" fillId="0" borderId="4" xfId="1" applyFont="1" applyBorder="1" applyAlignment="1">
      <alignment horizontal="left" vertical="top" wrapText="1"/>
    </xf>
    <xf numFmtId="0" fontId="19" fillId="0" borderId="1" xfId="2" applyFont="1" applyBorder="1" applyAlignment="1">
      <alignment horizontal="left" vertical="top" wrapText="1"/>
    </xf>
    <xf numFmtId="0" fontId="25" fillId="0" borderId="1" xfId="3" applyFont="1" applyBorder="1" applyAlignment="1">
      <alignment horizontal="left" vertical="top" wrapText="1"/>
    </xf>
    <xf numFmtId="2" fontId="19" fillId="0" borderId="1" xfId="2" applyNumberFormat="1" applyFont="1" applyBorder="1" applyAlignment="1">
      <alignment horizontal="center" vertical="top" wrapText="1"/>
    </xf>
    <xf numFmtId="4" fontId="19" fillId="0" borderId="1" xfId="2" applyNumberFormat="1" applyFont="1" applyBorder="1" applyAlignment="1">
      <alignment horizontal="right" vertical="top" wrapText="1"/>
    </xf>
    <xf numFmtId="0" fontId="17" fillId="0" borderId="0" xfId="2" applyFont="1" applyAlignment="1">
      <alignment horizontal="left" vertical="top" wrapText="1"/>
    </xf>
    <xf numFmtId="0" fontId="18" fillId="0" borderId="0" xfId="2" applyFont="1" applyAlignment="1">
      <alignment horizontal="left" vertical="top" wrapText="1"/>
    </xf>
    <xf numFmtId="0" fontId="19" fillId="0" borderId="0" xfId="2" applyFont="1" applyAlignment="1">
      <alignment horizontal="left" vertical="top" wrapText="1"/>
    </xf>
    <xf numFmtId="0" fontId="25" fillId="0" borderId="1" xfId="4" applyFont="1" applyBorder="1" applyAlignment="1">
      <alignment horizontal="justify" vertical="top" wrapText="1"/>
    </xf>
    <xf numFmtId="0" fontId="29" fillId="2" borderId="1" xfId="5" applyFont="1" applyFill="1" applyBorder="1" applyAlignment="1">
      <alignment horizontal="left" vertical="top" wrapText="1"/>
    </xf>
    <xf numFmtId="0" fontId="29" fillId="2" borderId="1" xfId="5" applyFont="1" applyFill="1" applyBorder="1" applyAlignment="1">
      <alignment horizontal="justify" vertical="top" wrapText="1"/>
    </xf>
    <xf numFmtId="0" fontId="29" fillId="2" borderId="1" xfId="5" applyFont="1" applyFill="1" applyBorder="1" applyAlignment="1">
      <alignment horizontal="center" vertical="top" wrapText="1"/>
    </xf>
    <xf numFmtId="0" fontId="19" fillId="2" borderId="0" xfId="1" applyFont="1" applyFill="1" applyAlignment="1">
      <alignment horizontal="left" vertical="top" wrapText="1"/>
    </xf>
    <xf numFmtId="0" fontId="29" fillId="4" borderId="1" xfId="5" applyFont="1" applyFill="1" applyBorder="1" applyAlignment="1">
      <alignment horizontal="left" vertical="top" wrapText="1"/>
    </xf>
    <xf numFmtId="0" fontId="30" fillId="5" borderId="0" xfId="5" applyFont="1" applyFill="1"/>
    <xf numFmtId="0" fontId="19" fillId="0" borderId="4" xfId="1" applyFont="1" applyBorder="1" applyAlignment="1">
      <alignment horizontal="left" vertical="top" wrapText="1"/>
    </xf>
    <xf numFmtId="0" fontId="20" fillId="5" borderId="1" xfId="1" applyFont="1" applyFill="1" applyBorder="1" applyAlignment="1">
      <alignment horizontal="left" vertical="top" wrapText="1"/>
    </xf>
    <xf numFmtId="2" fontId="32" fillId="5" borderId="1" xfId="6" applyNumberFormat="1" applyFont="1" applyFill="1" applyBorder="1" applyAlignment="1">
      <alignment horizontal="justify" vertical="top" wrapText="1"/>
    </xf>
    <xf numFmtId="0" fontId="26" fillId="5" borderId="1" xfId="6" applyFont="1" applyFill="1" applyBorder="1" applyAlignment="1">
      <alignment horizontal="center"/>
    </xf>
    <xf numFmtId="0" fontId="26" fillId="5" borderId="1" xfId="5" applyFont="1" applyFill="1" applyBorder="1"/>
    <xf numFmtId="0" fontId="21" fillId="0" borderId="0" xfId="1" applyFont="1" applyAlignment="1">
      <alignment horizontal="left" vertical="top" wrapText="1"/>
    </xf>
    <xf numFmtId="0" fontId="26" fillId="0" borderId="1" xfId="5" applyFont="1" applyBorder="1" applyProtection="1">
      <protection locked="0"/>
    </xf>
    <xf numFmtId="0" fontId="20" fillId="0" borderId="1" xfId="0" applyFont="1" applyBorder="1" applyAlignment="1">
      <alignment vertical="top" wrapText="1"/>
    </xf>
    <xf numFmtId="0" fontId="20" fillId="0" borderId="1" xfId="0" applyFont="1" applyBorder="1" applyAlignment="1">
      <alignment horizontal="justify" vertical="top" wrapText="1"/>
    </xf>
    <xf numFmtId="0" fontId="21" fillId="6" borderId="0" xfId="1" applyFont="1" applyFill="1" applyAlignment="1">
      <alignment horizontal="left" vertical="top" wrapText="1"/>
    </xf>
    <xf numFmtId="0" fontId="19" fillId="0" borderId="1" xfId="0" applyFont="1" applyBorder="1" applyAlignment="1">
      <alignment horizontal="justify" vertical="top" wrapText="1"/>
    </xf>
    <xf numFmtId="0" fontId="19" fillId="0" borderId="1" xfId="0" applyFont="1" applyBorder="1" applyAlignment="1">
      <alignment horizontal="justify" wrapText="1"/>
    </xf>
    <xf numFmtId="2" fontId="19" fillId="0" borderId="1" xfId="0" applyNumberFormat="1" applyFont="1" applyBorder="1" applyAlignment="1">
      <alignment horizontal="center" wrapText="1"/>
    </xf>
    <xf numFmtId="0" fontId="20" fillId="0" borderId="1" xfId="4" applyFont="1" applyBorder="1" applyAlignment="1">
      <alignment horizontal="left" vertical="top"/>
    </xf>
    <xf numFmtId="0" fontId="0" fillId="0" borderId="1" xfId="0" applyBorder="1"/>
    <xf numFmtId="0" fontId="21" fillId="0" borderId="0" xfId="1" applyFont="1" applyAlignment="1">
      <alignment vertical="top" wrapText="1"/>
    </xf>
    <xf numFmtId="0" fontId="25" fillId="0" borderId="0" xfId="1" applyFont="1" applyAlignment="1">
      <alignment vertical="top" wrapText="1"/>
    </xf>
    <xf numFmtId="0" fontId="26" fillId="0" borderId="0" xfId="1" applyFont="1" applyAlignment="1">
      <alignment horizontal="left" vertical="top" wrapText="1"/>
    </xf>
    <xf numFmtId="0" fontId="26" fillId="0" borderId="1" xfId="1" applyFont="1" applyBorder="1" applyAlignment="1">
      <alignment horizontal="left" vertical="top" wrapText="1"/>
    </xf>
    <xf numFmtId="0" fontId="33" fillId="0" borderId="0" xfId="4" applyFont="1"/>
    <xf numFmtId="0" fontId="32" fillId="0" borderId="1" xfId="10" applyFont="1" applyBorder="1" applyAlignment="1">
      <alignment horizontal="justify" vertical="top" wrapText="1"/>
    </xf>
    <xf numFmtId="0" fontId="29" fillId="0" borderId="1" xfId="5" applyFont="1" applyBorder="1" applyAlignment="1">
      <alignment horizontal="left" vertical="top" wrapText="1"/>
    </xf>
    <xf numFmtId="0" fontId="29" fillId="0" borderId="1" xfId="5" applyFont="1" applyBorder="1" applyAlignment="1">
      <alignment horizontal="justify" vertical="top" wrapText="1"/>
    </xf>
    <xf numFmtId="0" fontId="29" fillId="0" borderId="1" xfId="5" applyFont="1" applyBorder="1" applyAlignment="1">
      <alignment horizontal="center" vertical="top" wrapText="1"/>
    </xf>
    <xf numFmtId="0" fontId="29" fillId="0" borderId="1" xfId="5" applyFont="1" applyBorder="1" applyAlignment="1" applyProtection="1">
      <alignment horizontal="left" vertical="top" wrapText="1"/>
      <protection locked="0"/>
    </xf>
    <xf numFmtId="0" fontId="20" fillId="7" borderId="1" xfId="1" applyFont="1" applyFill="1" applyBorder="1" applyAlignment="1">
      <alignment horizontal="left" vertical="top" wrapText="1"/>
    </xf>
    <xf numFmtId="0" fontId="20" fillId="7" borderId="1" xfId="1" applyFont="1" applyFill="1" applyBorder="1" applyAlignment="1">
      <alignment horizontal="justify" vertical="top" wrapText="1"/>
    </xf>
    <xf numFmtId="0" fontId="34" fillId="7" borderId="1" xfId="1" applyFont="1" applyFill="1" applyBorder="1" applyAlignment="1">
      <alignment horizontal="center" vertical="top" wrapText="1"/>
    </xf>
    <xf numFmtId="0" fontId="19" fillId="7" borderId="1" xfId="1" applyFont="1" applyFill="1" applyBorder="1" applyAlignment="1">
      <alignment horizontal="left" vertical="top" wrapText="1"/>
    </xf>
    <xf numFmtId="0" fontId="34" fillId="7" borderId="1" xfId="1" applyFont="1" applyFill="1" applyBorder="1" applyAlignment="1">
      <alignment horizontal="left" vertical="top" wrapText="1"/>
    </xf>
    <xf numFmtId="2" fontId="20" fillId="7" borderId="1" xfId="1" applyNumberFormat="1" applyFont="1" applyFill="1" applyBorder="1" applyAlignment="1">
      <alignment horizontal="center" vertical="top" wrapText="1"/>
    </xf>
    <xf numFmtId="4" fontId="20" fillId="7" borderId="1" xfId="1" applyNumberFormat="1" applyFont="1" applyFill="1" applyBorder="1" applyAlignment="1">
      <alignment horizontal="right" vertical="top" wrapText="1"/>
    </xf>
    <xf numFmtId="0" fontId="19" fillId="0" borderId="0" xfId="1" applyFont="1" applyAlignment="1">
      <alignment horizontal="justify" vertical="top" wrapText="1"/>
    </xf>
    <xf numFmtId="2" fontId="19" fillId="0" borderId="0" xfId="1" applyNumberFormat="1" applyFont="1" applyAlignment="1">
      <alignment horizontal="center" vertical="top" wrapText="1"/>
    </xf>
    <xf numFmtId="4" fontId="19" fillId="0" borderId="0" xfId="1" applyNumberFormat="1" applyFont="1" applyAlignment="1">
      <alignment horizontal="right" vertical="top" wrapText="1"/>
    </xf>
    <xf numFmtId="0" fontId="35" fillId="0" borderId="0" xfId="4" applyFont="1"/>
    <xf numFmtId="0" fontId="29" fillId="4" borderId="1" xfId="5" applyFont="1" applyFill="1" applyBorder="1" applyAlignment="1">
      <alignment horizontal="center" vertical="center" wrapText="1"/>
    </xf>
    <xf numFmtId="0" fontId="36" fillId="0" borderId="1" xfId="5" applyFont="1" applyBorder="1" applyAlignment="1">
      <alignment horizontal="justify" vertical="top" wrapText="1"/>
    </xf>
    <xf numFmtId="0" fontId="19" fillId="0" borderId="2" xfId="12" applyFont="1" applyBorder="1" applyAlignment="1">
      <alignment horizontal="left" wrapText="1"/>
    </xf>
    <xf numFmtId="0" fontId="20" fillId="0" borderId="1" xfId="12" applyFont="1" applyBorder="1" applyAlignment="1">
      <alignment horizontal="left" vertical="top" wrapText="1"/>
    </xf>
    <xf numFmtId="4" fontId="19" fillId="0" borderId="1" xfId="12" applyNumberFormat="1" applyFont="1" applyBorder="1" applyAlignment="1" applyProtection="1">
      <alignment horizontal="right" vertical="top" wrapText="1"/>
      <protection locked="0"/>
    </xf>
    <xf numFmtId="0" fontId="19" fillId="0" borderId="2" xfId="12" applyFont="1" applyBorder="1" applyAlignment="1">
      <alignment horizontal="left" vertical="top" wrapText="1"/>
    </xf>
    <xf numFmtId="4" fontId="19" fillId="0" borderId="1" xfId="12" applyNumberFormat="1" applyFont="1" applyBorder="1" applyAlignment="1">
      <alignment horizontal="right" vertical="center" wrapText="1"/>
    </xf>
    <xf numFmtId="0" fontId="18" fillId="6" borderId="2" xfId="12" applyFont="1" applyFill="1" applyBorder="1" applyAlignment="1">
      <alignment horizontal="left" vertical="top" wrapText="1"/>
    </xf>
    <xf numFmtId="0" fontId="18" fillId="0" borderId="2" xfId="12" applyFont="1" applyBorder="1" applyAlignment="1">
      <alignment horizontal="left" vertical="top" wrapText="1"/>
    </xf>
    <xf numFmtId="0" fontId="20" fillId="2" borderId="1" xfId="0" applyFont="1" applyFill="1" applyBorder="1" applyAlignment="1">
      <alignment horizontal="justify" vertical="top" wrapText="1"/>
    </xf>
    <xf numFmtId="0" fontId="20" fillId="5" borderId="2" xfId="12" applyFont="1" applyFill="1" applyBorder="1" applyAlignment="1">
      <alignment horizontal="left" vertical="top" wrapText="1"/>
    </xf>
    <xf numFmtId="0" fontId="19" fillId="0" borderId="2" xfId="12" applyFont="1" applyBorder="1" applyAlignment="1">
      <alignment horizontal="justify" vertical="top" wrapText="1"/>
    </xf>
    <xf numFmtId="2" fontId="19" fillId="0" borderId="2" xfId="12" applyNumberFormat="1" applyFont="1" applyBorder="1" applyAlignment="1">
      <alignment horizontal="center" vertical="top" wrapText="1"/>
    </xf>
    <xf numFmtId="4" fontId="19" fillId="0" borderId="2" xfId="12" applyNumberFormat="1" applyFont="1" applyBorder="1" applyAlignment="1">
      <alignment horizontal="right" vertical="top" wrapText="1"/>
    </xf>
    <xf numFmtId="4" fontId="19" fillId="0" borderId="2" xfId="12" applyNumberFormat="1" applyFont="1" applyBorder="1" applyAlignment="1" applyProtection="1">
      <alignment horizontal="right" vertical="top" wrapText="1"/>
      <protection locked="0"/>
    </xf>
    <xf numFmtId="4" fontId="19" fillId="0" borderId="2" xfId="12" applyNumberFormat="1" applyFont="1" applyBorder="1" applyAlignment="1">
      <alignment horizontal="right" vertical="center" wrapText="1"/>
    </xf>
    <xf numFmtId="0" fontId="20" fillId="2" borderId="1" xfId="0" applyFont="1" applyFill="1" applyBorder="1" applyAlignment="1">
      <alignment vertical="top" wrapText="1"/>
    </xf>
    <xf numFmtId="0" fontId="20" fillId="2" borderId="1" xfId="4" applyFont="1" applyFill="1" applyBorder="1" applyAlignment="1">
      <alignment horizontal="left"/>
    </xf>
    <xf numFmtId="4" fontId="19" fillId="2" borderId="1" xfId="7" applyNumberFormat="1" applyFont="1" applyFill="1" applyBorder="1" applyAlignment="1" applyProtection="1"/>
    <xf numFmtId="0" fontId="19" fillId="2" borderId="1" xfId="0" applyFont="1" applyFill="1" applyBorder="1" applyAlignment="1">
      <alignment horizontal="justify" vertical="top" wrapText="1"/>
    </xf>
    <xf numFmtId="0" fontId="19" fillId="2" borderId="1" xfId="0" applyFont="1" applyFill="1" applyBorder="1" applyAlignment="1">
      <alignment horizontal="justify" wrapText="1"/>
    </xf>
    <xf numFmtId="2" fontId="19" fillId="2" borderId="1" xfId="0" applyNumberFormat="1" applyFont="1" applyFill="1" applyBorder="1" applyAlignment="1">
      <alignment horizontal="center" wrapText="1"/>
    </xf>
    <xf numFmtId="0" fontId="20" fillId="2" borderId="1" xfId="4" applyFont="1" applyFill="1" applyBorder="1" applyAlignment="1">
      <alignment horizontal="left" vertical="top"/>
    </xf>
    <xf numFmtId="0" fontId="0" fillId="2" borderId="1" xfId="0" applyFill="1" applyBorder="1"/>
    <xf numFmtId="2" fontId="26" fillId="2" borderId="1" xfId="0" applyNumberFormat="1" applyFont="1" applyFill="1" applyBorder="1" applyAlignment="1">
      <alignment horizontal="center" wrapText="1"/>
    </xf>
    <xf numFmtId="0" fontId="20" fillId="0" borderId="1" xfId="4" applyFont="1" applyBorder="1" applyAlignment="1">
      <alignment horizontal="left"/>
    </xf>
    <xf numFmtId="4" fontId="19" fillId="0" borderId="1" xfId="7" applyNumberFormat="1" applyFont="1" applyFill="1" applyBorder="1" applyAlignment="1" applyProtection="1"/>
    <xf numFmtId="2" fontId="26" fillId="0" borderId="1" xfId="0" applyNumberFormat="1" applyFont="1" applyBorder="1" applyAlignment="1">
      <alignment horizontal="center" wrapText="1"/>
    </xf>
    <xf numFmtId="0" fontId="39" fillId="0" borderId="1" xfId="6" applyFont="1" applyBorder="1" applyAlignment="1">
      <alignment horizontal="left" vertical="top"/>
    </xf>
    <xf numFmtId="2" fontId="40" fillId="0" borderId="1" xfId="6" applyNumberFormat="1" applyFont="1" applyBorder="1" applyAlignment="1">
      <alignment horizontal="justify" vertical="top" wrapText="1"/>
    </xf>
    <xf numFmtId="0" fontId="39" fillId="0" borderId="1" xfId="6" applyFont="1" applyBorder="1" applyAlignment="1">
      <alignment horizontal="center"/>
    </xf>
    <xf numFmtId="0" fontId="39" fillId="0" borderId="1" xfId="5" applyFont="1" applyBorder="1"/>
    <xf numFmtId="0" fontId="41" fillId="0" borderId="1" xfId="0" applyFont="1" applyBorder="1"/>
    <xf numFmtId="2" fontId="26" fillId="0" borderId="1" xfId="6" applyNumberFormat="1" applyFont="1" applyBorder="1" applyAlignment="1">
      <alignment horizontal="justify" wrapText="1"/>
    </xf>
    <xf numFmtId="0" fontId="32" fillId="0" borderId="1" xfId="0" applyFont="1" applyBorder="1" applyAlignment="1">
      <alignment vertical="top" wrapText="1"/>
    </xf>
    <xf numFmtId="0" fontId="32" fillId="0" borderId="1" xfId="0" applyFont="1" applyBorder="1" applyAlignment="1">
      <alignment horizontal="justify" vertical="top" wrapText="1"/>
    </xf>
    <xf numFmtId="0" fontId="26" fillId="0" borderId="1" xfId="0" applyFont="1" applyBorder="1" applyAlignment="1">
      <alignment horizontal="justify" wrapText="1"/>
    </xf>
    <xf numFmtId="0" fontId="17" fillId="0" borderId="2" xfId="12" applyFont="1" applyBorder="1" applyAlignment="1">
      <alignment horizontal="left" wrapText="1"/>
    </xf>
    <xf numFmtId="0" fontId="18" fillId="0" borderId="2" xfId="12" applyFont="1" applyBorder="1" applyAlignment="1">
      <alignment horizontal="left" wrapText="1"/>
    </xf>
    <xf numFmtId="0" fontId="17" fillId="0" borderId="2" xfId="12" applyFont="1" applyBorder="1" applyAlignment="1">
      <alignment horizontal="left" vertical="top" wrapText="1"/>
    </xf>
    <xf numFmtId="0" fontId="19" fillId="3" borderId="2" xfId="12" applyFont="1" applyFill="1" applyBorder="1" applyAlignment="1">
      <alignment horizontal="left" vertical="top" wrapText="1"/>
    </xf>
    <xf numFmtId="0" fontId="21" fillId="3" borderId="2" xfId="12" applyFont="1" applyFill="1" applyBorder="1" applyAlignment="1">
      <alignment horizontal="left" vertical="top" wrapText="1"/>
    </xf>
    <xf numFmtId="0" fontId="18" fillId="3" borderId="2" xfId="12" applyFont="1" applyFill="1" applyBorder="1" applyAlignment="1">
      <alignment horizontal="left" vertical="top" wrapText="1"/>
    </xf>
    <xf numFmtId="0" fontId="37" fillId="5" borderId="2" xfId="12" applyFont="1" applyFill="1" applyBorder="1" applyAlignment="1">
      <alignment horizontal="left" vertical="top" wrapText="1"/>
    </xf>
    <xf numFmtId="0" fontId="23" fillId="5" borderId="2" xfId="12" applyFont="1" applyFill="1" applyBorder="1" applyAlignment="1">
      <alignment horizontal="left" vertical="top" wrapText="1"/>
    </xf>
    <xf numFmtId="0" fontId="17" fillId="6" borderId="2" xfId="12" applyFont="1" applyFill="1" applyBorder="1" applyAlignment="1">
      <alignment horizontal="left" vertical="top" wrapText="1"/>
    </xf>
    <xf numFmtId="0" fontId="19" fillId="6" borderId="2" xfId="12" applyFont="1" applyFill="1" applyBorder="1" applyAlignment="1">
      <alignment horizontal="left" vertical="top" wrapText="1"/>
    </xf>
    <xf numFmtId="0" fontId="21" fillId="6" borderId="2" xfId="12" applyFont="1" applyFill="1" applyBorder="1" applyAlignment="1">
      <alignment horizontal="left" vertical="top" wrapText="1"/>
    </xf>
    <xf numFmtId="0" fontId="47" fillId="0" borderId="2" xfId="12" applyFont="1" applyBorder="1" applyAlignment="1">
      <alignment horizontal="left" vertical="top" wrapText="1"/>
    </xf>
    <xf numFmtId="0" fontId="48" fillId="0" borderId="2" xfId="12" applyFont="1" applyBorder="1" applyAlignment="1">
      <alignment horizontal="left" vertical="top" wrapText="1"/>
    </xf>
    <xf numFmtId="0" fontId="46" fillId="0" borderId="2" xfId="12" applyFont="1" applyBorder="1" applyAlignment="1">
      <alignment horizontal="left" vertical="top" wrapText="1"/>
    </xf>
    <xf numFmtId="0" fontId="40" fillId="0" borderId="1" xfId="5" applyFont="1" applyBorder="1" applyAlignment="1">
      <alignment horizontal="center" vertical="center" wrapText="1"/>
    </xf>
    <xf numFmtId="0" fontId="29" fillId="0" borderId="1" xfId="5" applyFont="1" applyBorder="1" applyAlignment="1">
      <alignment horizontal="center" vertical="center" wrapText="1"/>
    </xf>
    <xf numFmtId="0" fontId="19" fillId="0" borderId="1" xfId="0" applyFont="1" applyBorder="1" applyAlignment="1">
      <alignment horizontal="left" vertical="top" wrapText="1"/>
    </xf>
    <xf numFmtId="0" fontId="26" fillId="0" borderId="1" xfId="0" applyFont="1" applyBorder="1" applyAlignment="1">
      <alignment horizontal="justify" vertical="top" wrapText="1"/>
    </xf>
    <xf numFmtId="0" fontId="26" fillId="0" borderId="1" xfId="0" applyFont="1" applyBorder="1" applyAlignment="1">
      <alignment horizontal="left" vertical="top" wrapText="1"/>
    </xf>
    <xf numFmtId="0" fontId="32" fillId="0" borderId="1" xfId="4" applyFont="1" applyBorder="1" applyAlignment="1">
      <alignment horizontal="left"/>
    </xf>
    <xf numFmtId="4" fontId="26" fillId="0" borderId="1" xfId="7" applyNumberFormat="1" applyFont="1" applyFill="1" applyBorder="1" applyAlignment="1" applyProtection="1"/>
    <xf numFmtId="0" fontId="32" fillId="0" borderId="1" xfId="4" applyFont="1" applyBorder="1" applyAlignment="1">
      <alignment horizontal="left" vertical="top"/>
    </xf>
    <xf numFmtId="165" fontId="16" fillId="0" borderId="1" xfId="32" applyNumberFormat="1" applyFont="1" applyBorder="1" applyAlignment="1" applyProtection="1">
      <alignment horizontal="center" wrapText="1"/>
      <protection locked="0"/>
    </xf>
    <xf numFmtId="4" fontId="19" fillId="0" borderId="1" xfId="32" applyNumberFormat="1" applyFont="1" applyBorder="1" applyAlignment="1" applyProtection="1">
      <alignment horizontal="right" vertical="top" wrapText="1"/>
      <protection locked="0"/>
    </xf>
    <xf numFmtId="4" fontId="19" fillId="3" borderId="1" xfId="32" applyNumberFormat="1" applyFont="1" applyFill="1" applyBorder="1" applyAlignment="1" applyProtection="1">
      <alignment horizontal="right" vertical="top" wrapText="1"/>
      <protection locked="0"/>
    </xf>
    <xf numFmtId="4" fontId="20" fillId="0" borderId="1" xfId="32" applyNumberFormat="1" applyFont="1" applyBorder="1" applyAlignment="1" applyProtection="1">
      <alignment horizontal="right" vertical="top" wrapText="1"/>
      <protection locked="0"/>
    </xf>
    <xf numFmtId="4" fontId="19" fillId="0" borderId="1" xfId="32" applyNumberFormat="1" applyFont="1" applyBorder="1" applyAlignment="1" applyProtection="1">
      <alignment horizontal="right" wrapText="1"/>
      <protection locked="0"/>
    </xf>
    <xf numFmtId="4" fontId="19" fillId="0" borderId="0" xfId="32" applyNumberFormat="1" applyFont="1" applyAlignment="1" applyProtection="1">
      <alignment horizontal="right" vertical="top" wrapText="1"/>
      <protection locked="0"/>
    </xf>
    <xf numFmtId="4" fontId="19" fillId="0" borderId="5" xfId="32" applyNumberFormat="1" applyFont="1" applyBorder="1" applyAlignment="1" applyProtection="1">
      <alignment horizontal="right" vertical="top" wrapText="1"/>
      <protection locked="0"/>
    </xf>
    <xf numFmtId="0" fontId="19" fillId="2" borderId="1" xfId="0" applyFont="1" applyFill="1" applyBorder="1" applyAlignment="1">
      <alignment horizontal="left" vertical="top" wrapText="1"/>
    </xf>
    <xf numFmtId="0" fontId="16" fillId="0" borderId="1" xfId="36" applyFont="1" applyBorder="1" applyAlignment="1">
      <alignment horizontal="left" wrapText="1"/>
    </xf>
    <xf numFmtId="0" fontId="17" fillId="0" borderId="0" xfId="36" applyFont="1" applyAlignment="1">
      <alignment horizontal="left" wrapText="1"/>
    </xf>
    <xf numFmtId="0" fontId="18" fillId="0" borderId="0" xfId="36" applyFont="1" applyAlignment="1">
      <alignment horizontal="left" wrapText="1"/>
    </xf>
    <xf numFmtId="0" fontId="19" fillId="0" borderId="0" xfId="36" applyFont="1" applyAlignment="1">
      <alignment horizontal="left" wrapText="1"/>
    </xf>
    <xf numFmtId="0" fontId="19" fillId="0" borderId="2" xfId="36" applyFont="1" applyBorder="1" applyAlignment="1">
      <alignment horizontal="left" wrapText="1"/>
    </xf>
    <xf numFmtId="0" fontId="19" fillId="0" borderId="1" xfId="36" applyFont="1" applyBorder="1" applyAlignment="1">
      <alignment horizontal="left" vertical="top" wrapText="1"/>
    </xf>
    <xf numFmtId="0" fontId="17" fillId="0" borderId="0" xfId="36" applyFont="1" applyAlignment="1">
      <alignment horizontal="left" vertical="top" wrapText="1"/>
    </xf>
    <xf numFmtId="0" fontId="18" fillId="0" borderId="0" xfId="36" applyFont="1" applyAlignment="1">
      <alignment horizontal="left" vertical="top" wrapText="1"/>
    </xf>
    <xf numFmtId="0" fontId="19" fillId="0" borderId="0" xfId="36" applyFont="1" applyAlignment="1">
      <alignment horizontal="left" vertical="top" wrapText="1"/>
    </xf>
    <xf numFmtId="0" fontId="19" fillId="0" borderId="3" xfId="36" applyFont="1" applyBorder="1" applyAlignment="1">
      <alignment horizontal="left" vertical="top" wrapText="1"/>
    </xf>
    <xf numFmtId="0" fontId="20" fillId="3" borderId="1" xfId="36" applyFont="1" applyFill="1" applyBorder="1" applyAlignment="1">
      <alignment horizontal="left" vertical="top" wrapText="1"/>
    </xf>
    <xf numFmtId="0" fontId="21" fillId="3" borderId="0" xfId="36" applyFont="1" applyFill="1" applyAlignment="1">
      <alignment horizontal="left" vertical="top" wrapText="1"/>
    </xf>
    <xf numFmtId="0" fontId="18" fillId="3" borderId="0" xfId="36" applyFont="1" applyFill="1" applyAlignment="1">
      <alignment horizontal="left" vertical="top" wrapText="1"/>
    </xf>
    <xf numFmtId="0" fontId="19" fillId="3" borderId="0" xfId="36" applyFont="1" applyFill="1" applyAlignment="1">
      <alignment horizontal="left" vertical="top" wrapText="1"/>
    </xf>
    <xf numFmtId="0" fontId="20" fillId="0" borderId="1" xfId="36" applyFont="1" applyBorder="1" applyAlignment="1">
      <alignment horizontal="left" vertical="top" wrapText="1"/>
    </xf>
    <xf numFmtId="0" fontId="22" fillId="0" borderId="0" xfId="36" applyFont="1" applyAlignment="1">
      <alignment horizontal="left" vertical="top" wrapText="1"/>
    </xf>
    <xf numFmtId="0" fontId="23" fillId="0" borderId="0" xfId="36" applyFont="1" applyAlignment="1">
      <alignment horizontal="left" vertical="top" wrapText="1"/>
    </xf>
    <xf numFmtId="0" fontId="20" fillId="0" borderId="0" xfId="36" applyFont="1" applyAlignment="1">
      <alignment horizontal="left" vertical="top" wrapText="1"/>
    </xf>
    <xf numFmtId="0" fontId="20" fillId="0" borderId="4" xfId="36" applyFont="1" applyBorder="1" applyAlignment="1">
      <alignment horizontal="left" vertical="top" wrapText="1"/>
    </xf>
    <xf numFmtId="0" fontId="25" fillId="0" borderId="1" xfId="36" applyFont="1" applyBorder="1" applyAlignment="1">
      <alignment horizontal="justify" vertical="top" wrapText="1"/>
    </xf>
    <xf numFmtId="0" fontId="19" fillId="2" borderId="0" xfId="36" applyFont="1" applyFill="1" applyAlignment="1">
      <alignment horizontal="left" vertical="top" wrapText="1"/>
    </xf>
    <xf numFmtId="0" fontId="20" fillId="5" borderId="0" xfId="36" applyFont="1" applyFill="1" applyAlignment="1">
      <alignment horizontal="left" vertical="top" wrapText="1"/>
    </xf>
    <xf numFmtId="0" fontId="19" fillId="0" borderId="4" xfId="36" applyFont="1" applyBorder="1" applyAlignment="1">
      <alignment horizontal="left" vertical="top" wrapText="1"/>
    </xf>
    <xf numFmtId="0" fontId="20" fillId="9" borderId="1" xfId="37" applyFont="1" applyFill="1" applyBorder="1" applyAlignment="1">
      <alignment horizontal="left" vertical="top" wrapText="1"/>
    </xf>
    <xf numFmtId="4" fontId="33" fillId="9" borderId="1" xfId="23" applyNumberFormat="1" applyFont="1" applyFill="1" applyBorder="1" applyAlignment="1">
      <alignment horizontal="right"/>
    </xf>
    <xf numFmtId="0" fontId="19" fillId="9" borderId="0" xfId="36" applyFont="1" applyFill="1" applyAlignment="1">
      <alignment horizontal="left" vertical="top" wrapText="1"/>
    </xf>
    <xf numFmtId="0" fontId="18" fillId="9" borderId="0" xfId="36" applyFont="1" applyFill="1" applyAlignment="1">
      <alignment horizontal="left" vertical="top" wrapText="1"/>
    </xf>
    <xf numFmtId="0" fontId="19" fillId="0" borderId="1" xfId="37" applyFont="1" applyBorder="1" applyAlignment="1">
      <alignment horizontal="left" vertical="top" wrapText="1"/>
    </xf>
    <xf numFmtId="0" fontId="26" fillId="0" borderId="1" xfId="5" applyFont="1" applyBorder="1" applyAlignment="1">
      <alignment vertical="top" wrapText="1"/>
    </xf>
    <xf numFmtId="0" fontId="19" fillId="0" borderId="1" xfId="37" applyFont="1" applyBorder="1" applyAlignment="1">
      <alignment horizontal="left"/>
    </xf>
    <xf numFmtId="2" fontId="19" fillId="0" borderId="1" xfId="36" applyNumberFormat="1" applyFont="1" applyBorder="1" applyAlignment="1">
      <alignment horizontal="left" vertical="top" wrapText="1"/>
    </xf>
    <xf numFmtId="0" fontId="20" fillId="0" borderId="1" xfId="37" applyFont="1" applyBorder="1" applyAlignment="1">
      <alignment horizontal="left" vertical="top" wrapText="1"/>
    </xf>
    <xf numFmtId="4" fontId="33" fillId="0" borderId="1" xfId="23" applyNumberFormat="1" applyFont="1" applyBorder="1" applyAlignment="1">
      <alignment horizontal="right"/>
    </xf>
    <xf numFmtId="0" fontId="21" fillId="0" borderId="0" xfId="36" applyFont="1" applyAlignment="1">
      <alignment vertical="top" wrapText="1"/>
    </xf>
    <xf numFmtId="0" fontId="25" fillId="0" borderId="0" xfId="36" applyFont="1" applyAlignment="1">
      <alignment vertical="top" wrapText="1"/>
    </xf>
    <xf numFmtId="0" fontId="26" fillId="0" borderId="0" xfId="36" applyFont="1" applyAlignment="1">
      <alignment horizontal="left" vertical="top" wrapText="1"/>
    </xf>
    <xf numFmtId="0" fontId="26" fillId="0" borderId="6" xfId="36" applyFont="1" applyBorder="1" applyAlignment="1">
      <alignment horizontal="left" vertical="top" wrapText="1"/>
    </xf>
    <xf numFmtId="0" fontId="34" fillId="7" borderId="1" xfId="36" applyFont="1" applyFill="1" applyBorder="1" applyAlignment="1">
      <alignment horizontal="left" vertical="top" wrapText="1"/>
    </xf>
    <xf numFmtId="0" fontId="19" fillId="0" borderId="6" xfId="36" applyFont="1" applyBorder="1" applyAlignment="1">
      <alignment horizontal="left" vertical="top" wrapText="1"/>
    </xf>
    <xf numFmtId="0" fontId="16" fillId="0" borderId="1" xfId="12" applyFont="1" applyBorder="1" applyAlignment="1">
      <alignment horizontal="left" wrapText="1"/>
    </xf>
    <xf numFmtId="0" fontId="16" fillId="0" borderId="1" xfId="12" applyFont="1" applyBorder="1" applyAlignment="1">
      <alignment horizontal="justify" wrapText="1"/>
    </xf>
    <xf numFmtId="2" fontId="16" fillId="0" borderId="1" xfId="12" applyNumberFormat="1" applyFont="1" applyBorder="1" applyAlignment="1">
      <alignment horizontal="center" wrapText="1"/>
    </xf>
    <xf numFmtId="4" fontId="16" fillId="0" borderId="1" xfId="12" applyNumberFormat="1" applyFont="1" applyBorder="1" applyAlignment="1">
      <alignment horizontal="center" wrapText="1"/>
    </xf>
    <xf numFmtId="165" fontId="16" fillId="0" borderId="1" xfId="12" applyNumberFormat="1" applyFont="1" applyBorder="1" applyAlignment="1" applyProtection="1">
      <alignment horizontal="center" wrapText="1"/>
      <protection locked="0"/>
    </xf>
    <xf numFmtId="165" fontId="16" fillId="0" borderId="1" xfId="12" applyNumberFormat="1" applyFont="1" applyBorder="1" applyAlignment="1">
      <alignment horizontal="right" wrapText="1"/>
    </xf>
    <xf numFmtId="0" fontId="16" fillId="0" borderId="1" xfId="12" applyFont="1" applyBorder="1" applyAlignment="1">
      <alignment horizontal="left" vertical="top" wrapText="1"/>
    </xf>
    <xf numFmtId="0" fontId="16" fillId="0" borderId="1" xfId="12" applyFont="1" applyBorder="1" applyAlignment="1">
      <alignment horizontal="justify" vertical="top" wrapText="1"/>
    </xf>
    <xf numFmtId="165" fontId="16" fillId="0" borderId="1" xfId="12" applyNumberFormat="1" applyFont="1" applyBorder="1" applyAlignment="1">
      <alignment horizontal="right" vertical="center" wrapText="1"/>
    </xf>
    <xf numFmtId="0" fontId="19" fillId="8" borderId="1" xfId="12" applyFont="1" applyFill="1" applyBorder="1" applyAlignment="1">
      <alignment horizontal="left" vertical="top" wrapText="1"/>
    </xf>
    <xf numFmtId="0" fontId="20" fillId="8" borderId="1" xfId="12" applyFont="1" applyFill="1" applyBorder="1" applyAlignment="1">
      <alignment horizontal="justify" vertical="top" wrapText="1"/>
    </xf>
    <xf numFmtId="2" fontId="19" fillId="8" borderId="1" xfId="12" applyNumberFormat="1" applyFont="1" applyFill="1" applyBorder="1" applyAlignment="1">
      <alignment horizontal="center" vertical="top" wrapText="1"/>
    </xf>
    <xf numFmtId="4" fontId="19" fillId="8" borderId="1" xfId="12" applyNumberFormat="1" applyFont="1" applyFill="1" applyBorder="1" applyAlignment="1">
      <alignment horizontal="right" vertical="top" wrapText="1"/>
    </xf>
    <xf numFmtId="4" fontId="19" fillId="8" borderId="1" xfId="12" applyNumberFormat="1" applyFont="1" applyFill="1" applyBorder="1" applyAlignment="1" applyProtection="1">
      <alignment horizontal="right" vertical="top" wrapText="1"/>
      <protection locked="0"/>
    </xf>
    <xf numFmtId="4" fontId="19" fillId="8" borderId="1" xfId="12" applyNumberFormat="1" applyFont="1" applyFill="1" applyBorder="1" applyAlignment="1">
      <alignment horizontal="right" vertical="center" wrapText="1"/>
    </xf>
    <xf numFmtId="0" fontId="19" fillId="0" borderId="1" xfId="12" applyFont="1" applyBorder="1" applyAlignment="1">
      <alignment horizontal="left" vertical="top" wrapText="1"/>
    </xf>
    <xf numFmtId="0" fontId="19" fillId="0" borderId="1" xfId="12" applyFont="1" applyBorder="1" applyAlignment="1">
      <alignment horizontal="justify" vertical="top" wrapText="1"/>
    </xf>
    <xf numFmtId="2" fontId="19" fillId="0" borderId="1" xfId="12" applyNumberFormat="1" applyFont="1" applyBorder="1" applyAlignment="1">
      <alignment horizontal="center" vertical="top" wrapText="1"/>
    </xf>
    <xf numFmtId="4" fontId="19" fillId="0" borderId="1" xfId="12" applyNumberFormat="1" applyFont="1" applyBorder="1" applyAlignment="1">
      <alignment horizontal="right" vertical="top" wrapText="1"/>
    </xf>
    <xf numFmtId="0" fontId="20" fillId="5" borderId="1" xfId="12" applyFont="1" applyFill="1" applyBorder="1" applyAlignment="1">
      <alignment horizontal="left" vertical="top" wrapText="1"/>
    </xf>
    <xf numFmtId="0" fontId="20" fillId="5" borderId="1" xfId="12" applyFont="1" applyFill="1" applyBorder="1" applyAlignment="1">
      <alignment horizontal="justify" vertical="top" wrapText="1"/>
    </xf>
    <xf numFmtId="2" fontId="20" fillId="5" borderId="1" xfId="12" applyNumberFormat="1" applyFont="1" applyFill="1" applyBorder="1" applyAlignment="1">
      <alignment horizontal="center" vertical="top" wrapText="1"/>
    </xf>
    <xf numFmtId="4" fontId="20" fillId="5" borderId="1" xfId="12" applyNumberFormat="1" applyFont="1" applyFill="1" applyBorder="1" applyAlignment="1">
      <alignment horizontal="right" vertical="top" wrapText="1"/>
    </xf>
    <xf numFmtId="4" fontId="20" fillId="5" borderId="1" xfId="12" applyNumberFormat="1" applyFont="1" applyFill="1" applyBorder="1" applyAlignment="1" applyProtection="1">
      <alignment horizontal="right" vertical="top" wrapText="1"/>
      <protection locked="0"/>
    </xf>
    <xf numFmtId="44" fontId="20" fillId="5" borderId="1" xfId="12" applyNumberFormat="1" applyFont="1" applyFill="1" applyBorder="1" applyAlignment="1">
      <alignment horizontal="right" vertical="center" wrapText="1"/>
    </xf>
    <xf numFmtId="44" fontId="19" fillId="0" borderId="1" xfId="12" applyNumberFormat="1" applyFont="1" applyBorder="1" applyAlignment="1">
      <alignment horizontal="right" vertical="center" wrapText="1"/>
    </xf>
    <xf numFmtId="0" fontId="20" fillId="2" borderId="1" xfId="12" applyFont="1" applyFill="1" applyBorder="1" applyAlignment="1">
      <alignment horizontal="left" vertical="top" wrapText="1"/>
    </xf>
    <xf numFmtId="0" fontId="32" fillId="2" borderId="1" xfId="10" applyFont="1" applyFill="1" applyBorder="1" applyAlignment="1">
      <alignment horizontal="justify" vertical="top" wrapText="1"/>
    </xf>
    <xf numFmtId="44" fontId="26" fillId="2" borderId="1" xfId="10" applyNumberFormat="1" applyFont="1" applyFill="1" applyBorder="1" applyAlignment="1">
      <alignment horizontal="right" vertical="center" wrapText="1"/>
    </xf>
    <xf numFmtId="44" fontId="19" fillId="2" borderId="1" xfId="12" applyNumberFormat="1" applyFont="1" applyFill="1" applyBorder="1" applyAlignment="1">
      <alignment horizontal="right" vertical="center" wrapText="1"/>
    </xf>
    <xf numFmtId="0" fontId="45" fillId="8" borderId="1" xfId="12" applyFont="1" applyFill="1" applyBorder="1" applyAlignment="1">
      <alignment horizontal="left" vertical="top" wrapText="1"/>
    </xf>
    <xf numFmtId="0" fontId="45" fillId="8" borderId="1" xfId="12" applyFont="1" applyFill="1" applyBorder="1" applyAlignment="1">
      <alignment horizontal="justify" vertical="top" wrapText="1"/>
    </xf>
    <xf numFmtId="2" fontId="45" fillId="8" borderId="1" xfId="12" applyNumberFormat="1" applyFont="1" applyFill="1" applyBorder="1" applyAlignment="1">
      <alignment horizontal="center" vertical="top" wrapText="1"/>
    </xf>
    <xf numFmtId="4" fontId="45" fillId="8" borderId="1" xfId="12" applyNumberFormat="1" applyFont="1" applyFill="1" applyBorder="1" applyAlignment="1">
      <alignment horizontal="right" vertical="top" wrapText="1"/>
    </xf>
    <xf numFmtId="4" fontId="45" fillId="8" borderId="1" xfId="12" applyNumberFormat="1" applyFont="1" applyFill="1" applyBorder="1" applyAlignment="1" applyProtection="1">
      <alignment horizontal="right" vertical="top" wrapText="1"/>
      <protection locked="0"/>
    </xf>
    <xf numFmtId="0" fontId="32" fillId="0" borderId="1" xfId="10" applyFont="1" applyBorder="1" applyAlignment="1">
      <alignment horizontal="center" vertical="top" wrapText="1"/>
    </xf>
    <xf numFmtId="4" fontId="32" fillId="0" borderId="1" xfId="10" applyNumberFormat="1" applyFont="1" applyBorder="1" applyAlignment="1">
      <alignment horizontal="right" vertical="top" wrapText="1"/>
    </xf>
    <xf numFmtId="4" fontId="29" fillId="0" borderId="1" xfId="10" applyNumberFormat="1" applyFont="1" applyBorder="1" applyAlignment="1" applyProtection="1">
      <alignment horizontal="right" vertical="top" wrapText="1"/>
      <protection locked="0"/>
    </xf>
    <xf numFmtId="0" fontId="32" fillId="2" borderId="1" xfId="10" applyFont="1" applyFill="1" applyBorder="1" applyAlignment="1">
      <alignment horizontal="center" vertical="top" wrapText="1"/>
    </xf>
    <xf numFmtId="4" fontId="32" fillId="2" borderId="1" xfId="10" applyNumberFormat="1" applyFont="1" applyFill="1" applyBorder="1" applyAlignment="1">
      <alignment horizontal="right" vertical="top" wrapText="1"/>
    </xf>
    <xf numFmtId="4" fontId="29" fillId="2" borderId="1" xfId="10" applyNumberFormat="1" applyFont="1" applyFill="1" applyBorder="1" applyAlignment="1" applyProtection="1">
      <alignment horizontal="right" vertical="top" wrapText="1"/>
      <protection locked="0"/>
    </xf>
    <xf numFmtId="4" fontId="20" fillId="2" borderId="1" xfId="12" applyNumberFormat="1" applyFont="1" applyFill="1" applyBorder="1" applyAlignment="1" applyProtection="1">
      <alignment horizontal="right" vertical="top" wrapText="1"/>
      <protection locked="0"/>
    </xf>
    <xf numFmtId="4" fontId="19" fillId="5" borderId="0" xfId="32" applyNumberFormat="1" applyFont="1" applyFill="1" applyAlignment="1" applyProtection="1">
      <alignment horizontal="right" vertical="top" wrapText="1"/>
      <protection locked="0"/>
    </xf>
    <xf numFmtId="0" fontId="43" fillId="0" borderId="1" xfId="34" applyFont="1" applyBorder="1" applyAlignment="1">
      <alignment horizontal="left" vertical="top" wrapText="1"/>
    </xf>
    <xf numFmtId="44" fontId="32" fillId="0" borderId="1" xfId="34" applyNumberFormat="1" applyFont="1" applyBorder="1" applyAlignment="1">
      <alignment horizontal="right" vertical="top" wrapText="1"/>
    </xf>
    <xf numFmtId="4" fontId="19" fillId="9" borderId="0" xfId="32" applyNumberFormat="1" applyFont="1" applyFill="1" applyAlignment="1" applyProtection="1">
      <alignment horizontal="right" vertical="top" wrapText="1"/>
      <protection locked="0"/>
    </xf>
    <xf numFmtId="0" fontId="51" fillId="0" borderId="1" xfId="37" applyFont="1" applyBorder="1" applyAlignment="1">
      <alignment horizontal="left" vertical="top" wrapText="1"/>
    </xf>
    <xf numFmtId="0" fontId="52" fillId="0" borderId="1" xfId="37" applyFont="1" applyBorder="1" applyAlignment="1">
      <alignment horizontal="left" vertical="top" wrapText="1"/>
    </xf>
    <xf numFmtId="0" fontId="33" fillId="0" borderId="1" xfId="4" applyFont="1" applyBorder="1" applyAlignment="1">
      <alignment horizontal="left" vertical="top" wrapText="1"/>
    </xf>
    <xf numFmtId="2" fontId="19" fillId="0" borderId="1" xfId="38" applyNumberFormat="1" applyFont="1" applyBorder="1" applyAlignment="1">
      <alignment horizontal="left" wrapText="1"/>
    </xf>
    <xf numFmtId="0" fontId="33" fillId="9" borderId="1" xfId="4" applyFont="1" applyFill="1" applyBorder="1" applyAlignment="1">
      <alignment horizontal="left" vertical="top" wrapText="1"/>
    </xf>
    <xf numFmtId="0" fontId="40" fillId="9" borderId="1" xfId="5" applyFont="1" applyFill="1" applyBorder="1" applyAlignment="1">
      <alignment horizontal="center" vertical="center" wrapText="1"/>
    </xf>
    <xf numFmtId="4" fontId="19" fillId="9" borderId="1" xfId="32" applyNumberFormat="1" applyFont="1" applyFill="1" applyBorder="1" applyAlignment="1" applyProtection="1">
      <alignment horizontal="right" wrapText="1"/>
      <protection locked="0"/>
    </xf>
    <xf numFmtId="0" fontId="26" fillId="9" borderId="1" xfId="5" applyFont="1" applyFill="1" applyBorder="1" applyProtection="1">
      <protection locked="0"/>
    </xf>
    <xf numFmtId="2" fontId="19" fillId="3" borderId="1" xfId="36" applyNumberFormat="1" applyFont="1" applyFill="1" applyBorder="1" applyAlignment="1">
      <alignment horizontal="left" vertical="top" wrapText="1"/>
    </xf>
    <xf numFmtId="2" fontId="19" fillId="0" borderId="0" xfId="36" applyNumberFormat="1" applyFont="1" applyAlignment="1">
      <alignment horizontal="left" vertical="top" wrapText="1"/>
    </xf>
    <xf numFmtId="0" fontId="53" fillId="0" borderId="1" xfId="36" applyFont="1" applyBorder="1" applyAlignment="1">
      <alignment horizontal="left" wrapText="1"/>
    </xf>
    <xf numFmtId="0" fontId="51" fillId="0" borderId="1" xfId="36" applyFont="1" applyBorder="1" applyAlignment="1">
      <alignment horizontal="left" vertical="top" wrapText="1"/>
    </xf>
    <xf numFmtId="0" fontId="51" fillId="3" borderId="1" xfId="36" applyFont="1" applyFill="1" applyBorder="1" applyAlignment="1">
      <alignment horizontal="left" vertical="top" wrapText="1"/>
    </xf>
    <xf numFmtId="0" fontId="54" fillId="2" borderId="1" xfId="5" applyFont="1" applyFill="1" applyBorder="1" applyAlignment="1">
      <alignment horizontal="left" vertical="top" wrapText="1"/>
    </xf>
    <xf numFmtId="0" fontId="54" fillId="4" borderId="1" xfId="5" applyFont="1" applyFill="1" applyBorder="1" applyAlignment="1">
      <alignment horizontal="left" vertical="top" wrapText="1"/>
    </xf>
    <xf numFmtId="0" fontId="50" fillId="9" borderId="1" xfId="4" applyFont="1" applyFill="1" applyBorder="1" applyAlignment="1">
      <alignment horizontal="left" vertical="top" wrapText="1"/>
    </xf>
    <xf numFmtId="0" fontId="50" fillId="0" borderId="1" xfId="4" applyFont="1" applyBorder="1" applyAlignment="1">
      <alignment horizontal="left" vertical="top" wrapText="1"/>
    </xf>
    <xf numFmtId="0" fontId="50" fillId="0" borderId="1" xfId="6" applyFont="1" applyBorder="1" applyAlignment="1">
      <alignment horizontal="left"/>
    </xf>
    <xf numFmtId="0" fontId="51" fillId="0" borderId="0" xfId="36" applyFont="1" applyAlignment="1">
      <alignment horizontal="left" vertical="top" wrapText="1"/>
    </xf>
    <xf numFmtId="0" fontId="19" fillId="9" borderId="1" xfId="36" applyFont="1" applyFill="1" applyBorder="1" applyAlignment="1">
      <alignment horizontal="left" vertical="top" wrapText="1"/>
    </xf>
    <xf numFmtId="2" fontId="52" fillId="9" borderId="1" xfId="36" applyNumberFormat="1" applyFont="1" applyFill="1" applyBorder="1" applyAlignment="1">
      <alignment horizontal="left" vertical="top" wrapText="1"/>
    </xf>
    <xf numFmtId="0" fontId="51" fillId="9" borderId="1" xfId="36" applyFont="1" applyFill="1" applyBorder="1" applyAlignment="1">
      <alignment horizontal="left" vertical="top" wrapText="1"/>
    </xf>
    <xf numFmtId="4" fontId="51" fillId="9" borderId="1" xfId="32" applyNumberFormat="1" applyFont="1" applyFill="1" applyBorder="1" applyAlignment="1" applyProtection="1">
      <alignment horizontal="right" wrapText="1"/>
      <protection locked="0"/>
    </xf>
    <xf numFmtId="0" fontId="51" fillId="9" borderId="0" xfId="36" applyFont="1" applyFill="1" applyAlignment="1">
      <alignment horizontal="left" vertical="top" wrapText="1"/>
    </xf>
    <xf numFmtId="0" fontId="56" fillId="9" borderId="0" xfId="36" applyFont="1" applyFill="1" applyAlignment="1">
      <alignment horizontal="left" vertical="top" wrapText="1"/>
    </xf>
    <xf numFmtId="0" fontId="57" fillId="9" borderId="1" xfId="5" applyFont="1" applyFill="1" applyBorder="1" applyAlignment="1">
      <alignment horizontal="center" vertical="center" wrapText="1"/>
    </xf>
    <xf numFmtId="2" fontId="58" fillId="0" borderId="1" xfId="36" applyNumberFormat="1" applyFont="1" applyBorder="1" applyAlignment="1">
      <alignment horizontal="left" wrapText="1"/>
    </xf>
    <xf numFmtId="0" fontId="38" fillId="2" borderId="1" xfId="5" applyFont="1" applyFill="1" applyBorder="1" applyAlignment="1">
      <alignment horizontal="left" vertical="top" wrapText="1"/>
    </xf>
    <xf numFmtId="0" fontId="38" fillId="4" borderId="1" xfId="5" applyFont="1" applyFill="1" applyBorder="1" applyAlignment="1">
      <alignment horizontal="left" vertical="top" wrapText="1"/>
    </xf>
    <xf numFmtId="4" fontId="19" fillId="9" borderId="1" xfId="32" applyNumberFormat="1" applyFont="1" applyFill="1" applyBorder="1" applyAlignment="1" applyProtection="1">
      <alignment horizontal="right" vertical="top" wrapText="1"/>
      <protection locked="0"/>
    </xf>
    <xf numFmtId="2" fontId="58" fillId="0" borderId="1" xfId="36" applyNumberFormat="1" applyFont="1" applyBorder="1" applyAlignment="1">
      <alignment horizontal="center" wrapText="1"/>
    </xf>
    <xf numFmtId="2" fontId="19" fillId="0" borderId="1" xfId="36" applyNumberFormat="1" applyFont="1" applyBorder="1" applyAlignment="1">
      <alignment horizontal="right" vertical="top" wrapText="1"/>
    </xf>
    <xf numFmtId="2" fontId="19" fillId="3" borderId="1" xfId="36" applyNumberFormat="1" applyFont="1" applyFill="1" applyBorder="1" applyAlignment="1">
      <alignment horizontal="right" vertical="top" wrapText="1"/>
    </xf>
    <xf numFmtId="2" fontId="38" fillId="2" borderId="1" xfId="5" applyNumberFormat="1" applyFont="1" applyFill="1" applyBorder="1" applyAlignment="1">
      <alignment horizontal="left" vertical="top" wrapText="1"/>
    </xf>
    <xf numFmtId="2" fontId="38" fillId="4" borderId="1" xfId="5" applyNumberFormat="1" applyFont="1" applyFill="1" applyBorder="1" applyAlignment="1">
      <alignment horizontal="left" vertical="top" wrapText="1"/>
    </xf>
    <xf numFmtId="2" fontId="19" fillId="9" borderId="1" xfId="7" applyNumberFormat="1" applyFont="1" applyFill="1" applyBorder="1" applyAlignment="1" applyProtection="1"/>
    <xf numFmtId="2" fontId="33" fillId="0" borderId="1" xfId="4" applyNumberFormat="1" applyFont="1" applyBorder="1" applyAlignment="1">
      <alignment vertical="top" wrapText="1"/>
    </xf>
    <xf numFmtId="2" fontId="19" fillId="0" borderId="1" xfId="38" applyNumberFormat="1" applyFont="1" applyBorder="1" applyAlignment="1">
      <alignment horizontal="right" wrapText="1"/>
    </xf>
    <xf numFmtId="2" fontId="26" fillId="0" borderId="1" xfId="36" applyNumberFormat="1" applyFont="1" applyBorder="1" applyAlignment="1">
      <alignment horizontal="right" vertical="top" wrapText="1"/>
    </xf>
    <xf numFmtId="2" fontId="33" fillId="9" borderId="1" xfId="4" applyNumberFormat="1" applyFont="1" applyFill="1" applyBorder="1" applyAlignment="1">
      <alignment vertical="top" wrapText="1"/>
    </xf>
    <xf numFmtId="2" fontId="55" fillId="9" borderId="1" xfId="36" applyNumberFormat="1" applyFont="1" applyFill="1" applyBorder="1" applyAlignment="1">
      <alignment horizontal="right" vertical="top" wrapText="1"/>
    </xf>
    <xf numFmtId="2" fontId="19" fillId="9" borderId="1" xfId="36" applyNumberFormat="1" applyFont="1" applyFill="1" applyBorder="1" applyAlignment="1">
      <alignment horizontal="right" vertical="top" wrapText="1"/>
    </xf>
    <xf numFmtId="2" fontId="19" fillId="0" borderId="0" xfId="36" applyNumberFormat="1" applyFont="1" applyAlignment="1">
      <alignment horizontal="right" vertical="top" wrapText="1"/>
    </xf>
    <xf numFmtId="0" fontId="52" fillId="0" borderId="1" xfId="36" applyFont="1" applyBorder="1" applyAlignment="1">
      <alignment horizontal="left" vertical="top" wrapText="1"/>
    </xf>
    <xf numFmtId="0" fontId="50" fillId="2" borderId="1" xfId="4" applyFont="1" applyFill="1" applyBorder="1" applyAlignment="1">
      <alignment horizontal="left" vertical="top" wrapText="1"/>
    </xf>
    <xf numFmtId="2" fontId="19" fillId="2" borderId="1" xfId="36" applyNumberFormat="1" applyFont="1" applyFill="1" applyBorder="1" applyAlignment="1">
      <alignment horizontal="left" vertical="top" wrapText="1"/>
    </xf>
    <xf numFmtId="0" fontId="52" fillId="2" borderId="1" xfId="36" applyFont="1" applyFill="1" applyBorder="1" applyAlignment="1">
      <alignment horizontal="left" vertical="top" wrapText="1"/>
    </xf>
    <xf numFmtId="2" fontId="26" fillId="2" borderId="1" xfId="36" applyNumberFormat="1" applyFont="1" applyFill="1" applyBorder="1" applyAlignment="1">
      <alignment horizontal="right" vertical="top" wrapText="1"/>
    </xf>
    <xf numFmtId="0" fontId="51" fillId="2" borderId="1" xfId="36" applyFont="1" applyFill="1" applyBorder="1" applyAlignment="1">
      <alignment horizontal="left" vertical="top" wrapText="1"/>
    </xf>
    <xf numFmtId="0" fontId="40" fillId="2" borderId="1" xfId="5" applyFont="1" applyFill="1" applyBorder="1" applyAlignment="1">
      <alignment horizontal="center" vertical="center" wrapText="1"/>
    </xf>
    <xf numFmtId="2" fontId="51" fillId="0" borderId="1" xfId="36" applyNumberFormat="1" applyFont="1" applyBorder="1" applyAlignment="1">
      <alignment horizontal="left" vertical="top" wrapText="1"/>
    </xf>
    <xf numFmtId="2" fontId="50" fillId="0" borderId="1" xfId="36" applyNumberFormat="1" applyFont="1" applyBorder="1" applyAlignment="1">
      <alignment horizontal="right" vertical="top" wrapText="1"/>
    </xf>
    <xf numFmtId="0" fontId="40" fillId="0" borderId="0" xfId="5" applyFont="1" applyAlignment="1">
      <alignment horizontal="center" vertical="center" wrapText="1"/>
    </xf>
    <xf numFmtId="0" fontId="55" fillId="0" borderId="1" xfId="36" applyFont="1" applyBorder="1" applyAlignment="1">
      <alignment horizontal="left" vertical="top" wrapText="1"/>
    </xf>
    <xf numFmtId="0" fontId="20" fillId="2" borderId="1" xfId="36" applyFont="1" applyFill="1" applyBorder="1" applyAlignment="1">
      <alignment horizontal="justify" vertical="top" wrapText="1"/>
    </xf>
    <xf numFmtId="0" fontId="34" fillId="2" borderId="1" xfId="36" applyFont="1" applyFill="1" applyBorder="1" applyAlignment="1">
      <alignment horizontal="left" vertical="top" wrapText="1"/>
    </xf>
    <xf numFmtId="2" fontId="19" fillId="2" borderId="1" xfId="36" applyNumberFormat="1" applyFont="1" applyFill="1" applyBorder="1" applyAlignment="1">
      <alignment horizontal="right" vertical="top" wrapText="1"/>
    </xf>
    <xf numFmtId="4" fontId="19" fillId="2" borderId="0" xfId="32" applyNumberFormat="1" applyFont="1" applyFill="1" applyAlignment="1" applyProtection="1">
      <alignment horizontal="right" vertical="top" wrapText="1"/>
      <protection locked="0"/>
    </xf>
    <xf numFmtId="0" fontId="19" fillId="2" borderId="1" xfId="36" applyFont="1" applyFill="1" applyBorder="1" applyAlignment="1">
      <alignment horizontal="justify" vertical="top" wrapText="1"/>
    </xf>
    <xf numFmtId="44" fontId="16" fillId="2" borderId="1" xfId="40" applyFont="1" applyFill="1" applyBorder="1" applyAlignment="1" applyProtection="1">
      <alignment horizontal="center" wrapText="1"/>
      <protection locked="0"/>
    </xf>
    <xf numFmtId="44" fontId="16" fillId="0" borderId="1" xfId="40" applyFont="1" applyBorder="1" applyAlignment="1">
      <alignment horizontal="center" wrapText="1"/>
    </xf>
    <xf numFmtId="44" fontId="19" fillId="0" borderId="1" xfId="40" applyFont="1" applyBorder="1" applyAlignment="1" applyProtection="1">
      <alignment horizontal="right" vertical="top" wrapText="1"/>
      <protection locked="0"/>
    </xf>
    <xf numFmtId="44" fontId="19" fillId="0" borderId="1" xfId="40" applyFont="1" applyBorder="1" applyAlignment="1">
      <alignment horizontal="right" vertical="top" wrapText="1"/>
    </xf>
    <xf numFmtId="44" fontId="19" fillId="3" borderId="1" xfId="40" applyFont="1" applyFill="1" applyBorder="1" applyAlignment="1" applyProtection="1">
      <alignment horizontal="right" vertical="top" wrapText="1"/>
      <protection locked="0"/>
    </xf>
    <xf numFmtId="44" fontId="19" fillId="3" borderId="1" xfId="40" applyFont="1" applyFill="1" applyBorder="1" applyAlignment="1">
      <alignment horizontal="right" vertical="top" wrapText="1"/>
    </xf>
    <xf numFmtId="44" fontId="20" fillId="0" borderId="1" xfId="40" applyFont="1" applyBorder="1" applyAlignment="1" applyProtection="1">
      <alignment horizontal="right" vertical="top" wrapText="1"/>
      <protection locked="0"/>
    </xf>
    <xf numFmtId="44" fontId="20" fillId="0" borderId="1" xfId="40" applyFont="1" applyBorder="1" applyAlignment="1">
      <alignment horizontal="right" vertical="top" wrapText="1"/>
    </xf>
    <xf numFmtId="44" fontId="26" fillId="0" borderId="1" xfId="40" applyFont="1" applyBorder="1" applyAlignment="1" applyProtection="1">
      <alignment horizontal="right" vertical="center" wrapText="1"/>
      <protection locked="0"/>
    </xf>
    <xf numFmtId="44" fontId="26" fillId="0" borderId="1" xfId="40" applyFont="1" applyBorder="1" applyAlignment="1">
      <alignment horizontal="right" vertical="top" wrapText="1"/>
    </xf>
    <xf numFmtId="44" fontId="29" fillId="2" borderId="1" xfId="40" applyFont="1" applyFill="1" applyBorder="1" applyAlignment="1" applyProtection="1">
      <alignment horizontal="left" vertical="top" wrapText="1"/>
      <protection locked="0"/>
    </xf>
    <xf numFmtId="44" fontId="29" fillId="2" borderId="1" xfId="40" applyFont="1" applyFill="1" applyBorder="1" applyAlignment="1">
      <alignment horizontal="left" vertical="top" wrapText="1"/>
    </xf>
    <xf numFmtId="44" fontId="26" fillId="5" borderId="1" xfId="40" applyFont="1" applyFill="1" applyBorder="1" applyProtection="1">
      <protection locked="0"/>
    </xf>
    <xf numFmtId="44" fontId="26" fillId="5" borderId="1" xfId="40" applyFont="1" applyFill="1" applyBorder="1"/>
    <xf numFmtId="44" fontId="39" fillId="0" borderId="1" xfId="40" applyFont="1" applyBorder="1" applyProtection="1">
      <protection locked="0"/>
    </xf>
    <xf numFmtId="44" fontId="39" fillId="0" borderId="1" xfId="40" applyFont="1" applyBorder="1"/>
    <xf numFmtId="44" fontId="19" fillId="0" borderId="1" xfId="40" applyFont="1" applyFill="1" applyBorder="1" applyAlignment="1" applyProtection="1">
      <protection locked="0"/>
    </xf>
    <xf numFmtId="44" fontId="20" fillId="0" borderId="1" xfId="40" applyFont="1" applyFill="1" applyBorder="1" applyAlignment="1" applyProtection="1">
      <alignment horizontal="right"/>
    </xf>
    <xf numFmtId="44" fontId="19" fillId="0" borderId="1" xfId="40" applyFont="1" applyBorder="1" applyAlignment="1">
      <alignment horizontal="center" wrapText="1"/>
    </xf>
    <xf numFmtId="44" fontId="19" fillId="0" borderId="1" xfId="40" applyFont="1" applyFill="1" applyBorder="1" applyAlignment="1" applyProtection="1">
      <alignment horizontal="center" wrapText="1"/>
    </xf>
    <xf numFmtId="44" fontId="26" fillId="0" borderId="1" xfId="40" applyFont="1" applyFill="1" applyBorder="1" applyAlignment="1" applyProtection="1">
      <alignment horizontal="center" wrapText="1"/>
    </xf>
    <xf numFmtId="44" fontId="29" fillId="0" borderId="1" xfId="40" applyFont="1" applyBorder="1" applyAlignment="1" applyProtection="1">
      <alignment horizontal="left" vertical="top" wrapText="1"/>
      <protection locked="0"/>
    </xf>
    <xf numFmtId="44" fontId="29" fillId="0" borderId="1" xfId="40" applyFont="1" applyBorder="1" applyAlignment="1">
      <alignment horizontal="center" vertical="top" wrapText="1"/>
    </xf>
    <xf numFmtId="44" fontId="34" fillId="7" borderId="1" xfId="40" applyFont="1" applyFill="1" applyBorder="1" applyAlignment="1" applyProtection="1">
      <alignment horizontal="left" vertical="top" wrapText="1"/>
      <protection locked="0"/>
    </xf>
    <xf numFmtId="44" fontId="20" fillId="7" borderId="1" xfId="40" applyFont="1" applyFill="1" applyBorder="1" applyAlignment="1" applyProtection="1">
      <alignment horizontal="right" vertical="top" wrapText="1"/>
      <protection locked="0"/>
    </xf>
    <xf numFmtId="44" fontId="19" fillId="0" borderId="0" xfId="40" applyFont="1" applyAlignment="1" applyProtection="1">
      <alignment horizontal="right" vertical="top" wrapText="1"/>
      <protection locked="0"/>
    </xf>
    <xf numFmtId="44" fontId="19" fillId="0" borderId="0" xfId="40" applyFont="1" applyAlignment="1">
      <alignment horizontal="right" vertical="top" wrapText="1"/>
    </xf>
    <xf numFmtId="44" fontId="19" fillId="0" borderId="5" xfId="40" applyFont="1" applyBorder="1" applyAlignment="1">
      <alignment horizontal="right" vertical="top" wrapText="1"/>
    </xf>
    <xf numFmtId="0" fontId="60" fillId="0" borderId="0" xfId="41" applyFont="1"/>
    <xf numFmtId="0" fontId="2" fillId="0" borderId="0" xfId="41"/>
    <xf numFmtId="2" fontId="19" fillId="9" borderId="1" xfId="36" applyNumberFormat="1" applyFont="1" applyFill="1" applyBorder="1" applyAlignment="1">
      <alignment horizontal="left" vertical="top" wrapText="1"/>
    </xf>
    <xf numFmtId="2" fontId="26" fillId="9" borderId="1" xfId="36" applyNumberFormat="1" applyFont="1" applyFill="1" applyBorder="1" applyAlignment="1">
      <alignment horizontal="right" vertical="top" wrapText="1"/>
    </xf>
    <xf numFmtId="0" fontId="40" fillId="9" borderId="0" xfId="5" applyFont="1" applyFill="1" applyAlignment="1">
      <alignment horizontal="center" vertical="center" wrapText="1"/>
    </xf>
    <xf numFmtId="0" fontId="17" fillId="9" borderId="0" xfId="36" applyFont="1" applyFill="1" applyAlignment="1">
      <alignment horizontal="left" vertical="top" wrapText="1"/>
    </xf>
    <xf numFmtId="2" fontId="51" fillId="9" borderId="1" xfId="36" applyNumberFormat="1" applyFont="1" applyFill="1" applyBorder="1" applyAlignment="1">
      <alignment horizontal="left" vertical="top" wrapText="1"/>
    </xf>
    <xf numFmtId="2" fontId="50" fillId="9" borderId="1" xfId="36" applyNumberFormat="1" applyFont="1" applyFill="1" applyBorder="1" applyAlignment="1">
      <alignment horizontal="right" vertical="top" wrapText="1"/>
    </xf>
    <xf numFmtId="0" fontId="51" fillId="11" borderId="1" xfId="37" applyFont="1" applyFill="1" applyBorder="1" applyAlignment="1">
      <alignment horizontal="left" vertical="top" wrapText="1"/>
    </xf>
    <xf numFmtId="0" fontId="20" fillId="11" borderId="1" xfId="5" applyFont="1" applyFill="1" applyBorder="1" applyAlignment="1">
      <alignment horizontal="justify" vertical="top" wrapText="1"/>
    </xf>
    <xf numFmtId="2" fontId="50" fillId="11" borderId="1" xfId="6" applyNumberFormat="1" applyFont="1" applyFill="1" applyBorder="1" applyAlignment="1">
      <alignment horizontal="justify" wrapText="1"/>
    </xf>
    <xf numFmtId="0" fontId="51" fillId="11" borderId="1" xfId="37" applyFont="1" applyFill="1" applyBorder="1" applyAlignment="1">
      <alignment horizontal="left"/>
    </xf>
    <xf numFmtId="0" fontId="20" fillId="11" borderId="1" xfId="37" applyFont="1" applyFill="1" applyBorder="1" applyAlignment="1">
      <alignment horizontal="left" vertical="top" wrapText="1"/>
    </xf>
    <xf numFmtId="0" fontId="51" fillId="11" borderId="1" xfId="36" applyFont="1" applyFill="1" applyBorder="1" applyAlignment="1">
      <alignment horizontal="left" vertical="top" wrapText="1"/>
    </xf>
    <xf numFmtId="0" fontId="52" fillId="11" borderId="1" xfId="36" applyFont="1" applyFill="1" applyBorder="1" applyAlignment="1">
      <alignment horizontal="left" vertical="top" wrapText="1"/>
    </xf>
    <xf numFmtId="4" fontId="19" fillId="0" borderId="0" xfId="32" applyNumberFormat="1" applyFont="1" applyAlignment="1" applyProtection="1">
      <alignment horizontal="center" vertical="center" wrapText="1"/>
      <protection locked="0"/>
    </xf>
    <xf numFmtId="0" fontId="32" fillId="11" borderId="1" xfId="0" applyFont="1" applyFill="1" applyBorder="1" applyAlignment="1">
      <alignment horizontal="justify" vertical="top" wrapText="1"/>
    </xf>
    <xf numFmtId="0" fontId="20" fillId="11" borderId="1" xfId="0" applyFont="1" applyFill="1" applyBorder="1" applyAlignment="1">
      <alignment horizontal="justify" vertical="top" wrapText="1"/>
    </xf>
    <xf numFmtId="0" fontId="32" fillId="11" borderId="1" xfId="0" applyFont="1" applyFill="1" applyBorder="1" applyAlignment="1">
      <alignment horizontal="left" vertical="top" wrapText="1"/>
    </xf>
    <xf numFmtId="0" fontId="50" fillId="11" borderId="1" xfId="0" applyFont="1" applyFill="1" applyBorder="1" applyAlignment="1">
      <alignment horizontal="justify" vertical="top" wrapText="1"/>
    </xf>
    <xf numFmtId="168" fontId="34" fillId="7" borderId="1" xfId="40" applyNumberFormat="1" applyFont="1" applyFill="1" applyBorder="1" applyAlignment="1">
      <alignment horizontal="left" vertical="top" wrapText="1"/>
    </xf>
    <xf numFmtId="168" fontId="20" fillId="7" borderId="1" xfId="40" applyNumberFormat="1" applyFont="1" applyFill="1" applyBorder="1" applyAlignment="1">
      <alignment horizontal="right" vertical="top" wrapText="1"/>
    </xf>
    <xf numFmtId="168" fontId="45" fillId="8" borderId="1" xfId="12" applyNumberFormat="1" applyFont="1" applyFill="1" applyBorder="1" applyAlignment="1">
      <alignment horizontal="right" vertical="center" wrapText="1"/>
    </xf>
    <xf numFmtId="168" fontId="26" fillId="0" borderId="1" xfId="10" applyNumberFormat="1" applyFont="1" applyBorder="1" applyAlignment="1">
      <alignment horizontal="right" vertical="center" wrapText="1"/>
    </xf>
    <xf numFmtId="168" fontId="19" fillId="2" borderId="1" xfId="12" applyNumberFormat="1" applyFont="1" applyFill="1" applyBorder="1" applyAlignment="1">
      <alignment horizontal="right" vertical="center" wrapText="1"/>
    </xf>
    <xf numFmtId="0" fontId="51" fillId="12" borderId="1" xfId="36" applyFont="1" applyFill="1" applyBorder="1" applyAlignment="1">
      <alignment horizontal="left" vertical="top" wrapText="1"/>
    </xf>
    <xf numFmtId="4" fontId="19" fillId="0" borderId="1" xfId="32" applyNumberFormat="1" applyFont="1" applyBorder="1" applyAlignment="1" applyProtection="1">
      <alignment horizontal="center" vertical="center" wrapText="1"/>
      <protection locked="0"/>
    </xf>
    <xf numFmtId="0" fontId="19" fillId="0" borderId="1" xfId="0" applyFont="1" applyBorder="1" applyAlignment="1">
      <alignment horizontal="left" vertical="center" wrapText="1"/>
    </xf>
    <xf numFmtId="168" fontId="19" fillId="0" borderId="1" xfId="40" applyNumberFormat="1" applyFont="1" applyBorder="1" applyAlignment="1">
      <alignment horizontal="center" wrapText="1"/>
    </xf>
    <xf numFmtId="168" fontId="19" fillId="0" borderId="1" xfId="40" applyNumberFormat="1" applyFont="1" applyFill="1" applyBorder="1" applyAlignment="1" applyProtection="1">
      <alignment horizontal="center" wrapText="1"/>
    </xf>
    <xf numFmtId="168" fontId="26" fillId="0" borderId="1" xfId="40" applyNumberFormat="1" applyFont="1" applyBorder="1" applyAlignment="1">
      <alignment horizontal="center" wrapText="1"/>
    </xf>
    <xf numFmtId="168" fontId="19" fillId="10" borderId="1" xfId="40" applyNumberFormat="1" applyFont="1" applyFill="1" applyBorder="1" applyAlignment="1">
      <alignment horizontal="center" wrapText="1"/>
    </xf>
    <xf numFmtId="168" fontId="19" fillId="0" borderId="1" xfId="40" applyNumberFormat="1" applyFont="1" applyFill="1" applyBorder="1" applyAlignment="1" applyProtection="1">
      <protection locked="0"/>
    </xf>
    <xf numFmtId="168" fontId="19" fillId="0" borderId="1" xfId="40" applyNumberFormat="1" applyFont="1" applyFill="1" applyBorder="1" applyAlignment="1">
      <alignment horizontal="center" wrapText="1"/>
    </xf>
    <xf numFmtId="168" fontId="19" fillId="2" borderId="1" xfId="40" applyNumberFormat="1" applyFont="1" applyFill="1" applyBorder="1" applyAlignment="1">
      <alignment horizontal="center" wrapText="1"/>
    </xf>
    <xf numFmtId="168" fontId="20" fillId="0" borderId="1" xfId="40" applyNumberFormat="1" applyFont="1" applyBorder="1" applyAlignment="1">
      <alignment horizontal="center" wrapText="1"/>
    </xf>
    <xf numFmtId="168" fontId="26" fillId="0" borderId="1" xfId="40" applyNumberFormat="1" applyFont="1" applyFill="1" applyBorder="1" applyAlignment="1" applyProtection="1">
      <protection locked="0"/>
    </xf>
    <xf numFmtId="169" fontId="16" fillId="2" borderId="1" xfId="40" applyNumberFormat="1" applyFont="1" applyFill="1" applyBorder="1" applyAlignment="1" applyProtection="1">
      <alignment horizontal="center" wrapText="1"/>
      <protection locked="0"/>
    </xf>
    <xf numFmtId="169" fontId="16" fillId="0" borderId="1" xfId="40" applyNumberFormat="1" applyFont="1" applyBorder="1" applyAlignment="1">
      <alignment horizontal="center" wrapText="1"/>
    </xf>
    <xf numFmtId="169" fontId="19" fillId="0" borderId="1" xfId="40" applyNumberFormat="1" applyFont="1" applyBorder="1" applyAlignment="1" applyProtection="1">
      <alignment horizontal="right" vertical="top" wrapText="1"/>
      <protection locked="0"/>
    </xf>
    <xf numFmtId="169" fontId="19" fillId="0" borderId="1" xfId="40" applyNumberFormat="1" applyFont="1" applyBorder="1" applyAlignment="1">
      <alignment horizontal="center" vertical="center" wrapText="1"/>
    </xf>
    <xf numFmtId="169" fontId="19" fillId="3" borderId="1" xfId="40" applyNumberFormat="1" applyFont="1" applyFill="1" applyBorder="1" applyAlignment="1" applyProtection="1">
      <alignment horizontal="right" vertical="top" wrapText="1"/>
      <protection locked="0"/>
    </xf>
    <xf numFmtId="169" fontId="19" fillId="3" borderId="1" xfId="40" applyNumberFormat="1" applyFont="1" applyFill="1" applyBorder="1" applyAlignment="1">
      <alignment horizontal="center" vertical="center" wrapText="1"/>
    </xf>
    <xf numFmtId="169" fontId="20" fillId="0" borderId="1" xfId="40" applyNumberFormat="1" applyFont="1" applyBorder="1" applyAlignment="1" applyProtection="1">
      <alignment horizontal="right" vertical="top" wrapText="1"/>
      <protection locked="0"/>
    </xf>
    <xf numFmtId="169" fontId="20" fillId="0" borderId="1" xfId="40" applyNumberFormat="1" applyFont="1" applyBorder="1" applyAlignment="1">
      <alignment horizontal="center" vertical="center" wrapText="1"/>
    </xf>
    <xf numFmtId="169" fontId="29" fillId="2" borderId="1" xfId="40" applyNumberFormat="1" applyFont="1" applyFill="1" applyBorder="1" applyAlignment="1" applyProtection="1">
      <alignment horizontal="left" vertical="top" wrapText="1"/>
      <protection locked="0"/>
    </xf>
    <xf numFmtId="169" fontId="29" fillId="2" borderId="1" xfId="40" applyNumberFormat="1" applyFont="1" applyFill="1" applyBorder="1" applyAlignment="1">
      <alignment horizontal="center" vertical="center" wrapText="1"/>
    </xf>
    <xf numFmtId="169" fontId="29" fillId="4" borderId="1" xfId="40" applyNumberFormat="1" applyFont="1" applyFill="1" applyBorder="1" applyAlignment="1" applyProtection="1">
      <alignment horizontal="left" vertical="top" wrapText="1"/>
      <protection locked="0"/>
    </xf>
    <xf numFmtId="169" fontId="29" fillId="4" borderId="1" xfId="40" applyNumberFormat="1" applyFont="1" applyFill="1" applyBorder="1" applyAlignment="1">
      <alignment horizontal="center" vertical="center" wrapText="1"/>
    </xf>
    <xf numFmtId="169" fontId="33" fillId="9" borderId="1" xfId="40" applyNumberFormat="1" applyFont="1" applyFill="1" applyBorder="1" applyAlignment="1" applyProtection="1">
      <alignment vertical="top" wrapText="1"/>
      <protection locked="0"/>
    </xf>
    <xf numFmtId="169" fontId="33" fillId="9" borderId="1" xfId="40" applyNumberFormat="1" applyFont="1" applyFill="1" applyBorder="1" applyAlignment="1">
      <alignment horizontal="right"/>
    </xf>
    <xf numFmtId="169" fontId="33" fillId="0" borderId="1" xfId="40" applyNumberFormat="1" applyFont="1" applyBorder="1" applyAlignment="1" applyProtection="1">
      <alignment vertical="top" wrapText="1"/>
      <protection locked="0"/>
    </xf>
    <xf numFmtId="169" fontId="33" fillId="0" borderId="1" xfId="40" applyNumberFormat="1" applyFont="1" applyBorder="1" applyAlignment="1">
      <alignment horizontal="right" vertical="top"/>
    </xf>
    <xf numFmtId="169" fontId="19" fillId="0" borderId="0" xfId="36" applyNumberFormat="1" applyFont="1" applyAlignment="1">
      <alignment horizontal="left" vertical="top" wrapText="1"/>
    </xf>
    <xf numFmtId="169" fontId="19" fillId="0" borderId="1" xfId="40" applyNumberFormat="1" applyFont="1" applyBorder="1" applyAlignment="1" applyProtection="1">
      <alignment horizontal="right" wrapText="1"/>
      <protection locked="0"/>
    </xf>
    <xf numFmtId="169" fontId="19" fillId="0" borderId="1" xfId="40" applyNumberFormat="1" applyFont="1" applyBorder="1" applyAlignment="1">
      <alignment horizontal="left" vertical="top" wrapText="1"/>
    </xf>
    <xf numFmtId="169" fontId="19" fillId="0" borderId="1" xfId="40" applyNumberFormat="1" applyFont="1" applyBorder="1" applyAlignment="1">
      <alignment horizontal="right" vertical="top" wrapText="1"/>
    </xf>
    <xf numFmtId="169" fontId="33" fillId="0" borderId="1" xfId="40" applyNumberFormat="1" applyFont="1" applyBorder="1" applyAlignment="1">
      <alignment horizontal="right"/>
    </xf>
    <xf numFmtId="169" fontId="51" fillId="9" borderId="1" xfId="40" applyNumberFormat="1" applyFont="1" applyFill="1" applyBorder="1" applyAlignment="1">
      <alignment horizontal="right" vertical="top" wrapText="1"/>
    </xf>
    <xf numFmtId="169" fontId="19" fillId="9" borderId="1" xfId="40" applyNumberFormat="1" applyFont="1" applyFill="1" applyBorder="1" applyAlignment="1">
      <alignment horizontal="right" vertical="top" wrapText="1"/>
    </xf>
    <xf numFmtId="169" fontId="19" fillId="2" borderId="1" xfId="40" applyNumberFormat="1" applyFont="1" applyFill="1" applyBorder="1" applyAlignment="1">
      <alignment horizontal="right" vertical="top" wrapText="1"/>
    </xf>
    <xf numFmtId="169" fontId="19" fillId="0" borderId="1" xfId="40" applyNumberFormat="1" applyFont="1" applyFill="1" applyBorder="1" applyAlignment="1">
      <alignment horizontal="right" vertical="top" wrapText="1"/>
    </xf>
    <xf numFmtId="169" fontId="33" fillId="0" borderId="1" xfId="40" applyNumberFormat="1" applyFont="1" applyFill="1" applyBorder="1" applyAlignment="1" applyProtection="1">
      <alignment vertical="top" wrapText="1"/>
      <protection locked="0"/>
    </xf>
    <xf numFmtId="169" fontId="33" fillId="0" borderId="1" xfId="40" applyNumberFormat="1" applyFont="1" applyFill="1" applyBorder="1" applyAlignment="1">
      <alignment horizontal="right"/>
    </xf>
    <xf numFmtId="169" fontId="19" fillId="0" borderId="1" xfId="40" applyNumberFormat="1" applyFont="1" applyFill="1" applyBorder="1" applyAlignment="1">
      <alignment horizontal="left" vertical="top" wrapText="1"/>
    </xf>
    <xf numFmtId="169" fontId="19" fillId="9" borderId="1" xfId="40" applyNumberFormat="1" applyFont="1" applyFill="1" applyBorder="1" applyAlignment="1">
      <alignment horizontal="left" vertical="top" wrapText="1"/>
    </xf>
    <xf numFmtId="169" fontId="50" fillId="9" borderId="1" xfId="40" applyNumberFormat="1" applyFont="1" applyFill="1" applyBorder="1" applyAlignment="1">
      <alignment horizontal="left" vertical="top" wrapText="1"/>
    </xf>
    <xf numFmtId="169" fontId="20" fillId="2" borderId="1" xfId="40" applyNumberFormat="1" applyFont="1" applyFill="1" applyBorder="1" applyAlignment="1" applyProtection="1">
      <alignment horizontal="right" vertical="top" wrapText="1"/>
      <protection locked="0"/>
    </xf>
    <xf numFmtId="169" fontId="20" fillId="2" borderId="1" xfId="40" applyNumberFormat="1" applyFont="1" applyFill="1" applyBorder="1" applyAlignment="1">
      <alignment horizontal="right" vertical="top" wrapText="1"/>
    </xf>
    <xf numFmtId="169" fontId="20" fillId="7" borderId="1" xfId="40" applyNumberFormat="1" applyFont="1" applyFill="1" applyBorder="1" applyAlignment="1">
      <alignment horizontal="justify" vertical="top" wrapText="1"/>
    </xf>
    <xf numFmtId="169" fontId="19" fillId="2" borderId="1" xfId="40" applyNumberFormat="1" applyFont="1" applyFill="1" applyBorder="1" applyAlignment="1" applyProtection="1">
      <alignment horizontal="right" vertical="top" wrapText="1"/>
      <protection locked="0"/>
    </xf>
    <xf numFmtId="169" fontId="19" fillId="0" borderId="0" xfId="40" applyNumberFormat="1" applyFont="1" applyAlignment="1" applyProtection="1">
      <alignment horizontal="right" vertical="top" wrapText="1"/>
      <protection locked="0"/>
    </xf>
    <xf numFmtId="169" fontId="19" fillId="0" borderId="0" xfId="40" applyNumberFormat="1" applyFont="1" applyAlignment="1">
      <alignment horizontal="center" vertical="center" wrapText="1"/>
    </xf>
    <xf numFmtId="169" fontId="19" fillId="0" borderId="5" xfId="40" applyNumberFormat="1" applyFont="1" applyBorder="1" applyAlignment="1">
      <alignment horizontal="center" vertical="center" wrapText="1"/>
    </xf>
    <xf numFmtId="0" fontId="1" fillId="0" borderId="0" xfId="41" applyFont="1" applyAlignment="1">
      <alignment horizontal="left" vertical="top" wrapText="1" readingOrder="1"/>
    </xf>
    <xf numFmtId="0" fontId="62" fillId="0" borderId="0" xfId="41" applyFont="1" applyAlignment="1">
      <alignment horizontal="left" vertical="top" wrapText="1" readingOrder="1"/>
    </xf>
    <xf numFmtId="0" fontId="1" fillId="0" borderId="0" xfId="41" applyFont="1" applyAlignment="1">
      <alignment vertical="top" wrapText="1"/>
    </xf>
    <xf numFmtId="168" fontId="19" fillId="13" borderId="1" xfId="40" applyNumberFormat="1" applyFont="1" applyFill="1" applyBorder="1" applyAlignment="1" applyProtection="1">
      <alignment horizontal="center" wrapText="1"/>
    </xf>
  </cellXfs>
  <cellStyles count="43">
    <cellStyle name="Comma 5 2" xfId="24" xr:uid="{00000000-0005-0000-0000-000000000000}"/>
    <cellStyle name="Comma 5 2 2" xfId="7" xr:uid="{00000000-0005-0000-0000-000001000000}"/>
    <cellStyle name="Comma 5 3" xfId="8" xr:uid="{00000000-0005-0000-0000-000002000000}"/>
    <cellStyle name="Currency" xfId="40" builtinId="4"/>
    <cellStyle name="Excel Built-in Normal" xfId="35" xr:uid="{00000000-0005-0000-0000-000004000000}"/>
    <cellStyle name="Hiperveza 2" xfId="19" xr:uid="{00000000-0005-0000-0000-000005000000}"/>
    <cellStyle name="Normal" xfId="0" builtinId="0"/>
    <cellStyle name="Normal 10 10" xfId="20" xr:uid="{00000000-0005-0000-0000-000007000000}"/>
    <cellStyle name="Normal 10 19 2" xfId="5" xr:uid="{00000000-0005-0000-0000-000008000000}"/>
    <cellStyle name="Normal 10 2" xfId="13" xr:uid="{00000000-0005-0000-0000-000009000000}"/>
    <cellStyle name="Normal 103 2" xfId="29" xr:uid="{00000000-0005-0000-0000-00000A000000}"/>
    <cellStyle name="Normal 103 2 2" xfId="1" xr:uid="{00000000-0005-0000-0000-00000B000000}"/>
    <cellStyle name="Normal 103 2 2 2" xfId="11" xr:uid="{00000000-0005-0000-0000-00000C000000}"/>
    <cellStyle name="Normal 103 2 2 2 2" xfId="15" xr:uid="{00000000-0005-0000-0000-00000D000000}"/>
    <cellStyle name="Normal 103 2 2 2 2 2" xfId="31" xr:uid="{00000000-0005-0000-0000-00000E000000}"/>
    <cellStyle name="Normal 103 2 2 2 2 3" xfId="32" xr:uid="{00000000-0005-0000-0000-00000F000000}"/>
    <cellStyle name="Normal 103 2 2 2 3" xfId="38" xr:uid="{00000000-0005-0000-0000-000010000000}"/>
    <cellStyle name="Normal 103 2 2 4" xfId="14" xr:uid="{00000000-0005-0000-0000-000011000000}"/>
    <cellStyle name="Normal 103 2 2 4 2" xfId="18" xr:uid="{00000000-0005-0000-0000-000012000000}"/>
    <cellStyle name="Normal 103 2 2 4 2 2" xfId="34" xr:uid="{00000000-0005-0000-0000-000013000000}"/>
    <cellStyle name="Normal 103 2 2 4 2 2 2" xfId="39" xr:uid="{00000000-0005-0000-0000-000014000000}"/>
    <cellStyle name="Normal 103 2 2 4 2 3" xfId="36" xr:uid="{00000000-0005-0000-0000-000015000000}"/>
    <cellStyle name="Normal 103 2 3" xfId="2" xr:uid="{00000000-0005-0000-0000-000016000000}"/>
    <cellStyle name="Normal 103 2 3 2" xfId="12" xr:uid="{00000000-0005-0000-0000-000017000000}"/>
    <cellStyle name="Normal 103 2 3 2 2" xfId="17" xr:uid="{00000000-0005-0000-0000-000018000000}"/>
    <cellStyle name="Normal 103 2 3 2 3" xfId="30" xr:uid="{00000000-0005-0000-0000-000019000000}"/>
    <cellStyle name="Normal 103 2 4" xfId="33" xr:uid="{00000000-0005-0000-0000-00001A000000}"/>
    <cellStyle name="Normal 11" xfId="42" xr:uid="{00000000-0005-0000-0000-00001B000000}"/>
    <cellStyle name="Normal 120" xfId="26" xr:uid="{00000000-0005-0000-0000-00001C000000}"/>
    <cellStyle name="Normal 19 10" xfId="4" xr:uid="{00000000-0005-0000-0000-00001D000000}"/>
    <cellStyle name="Normal 19 2" xfId="3" xr:uid="{00000000-0005-0000-0000-00001E000000}"/>
    <cellStyle name="Normal 2" xfId="10" xr:uid="{00000000-0005-0000-0000-00001F000000}"/>
    <cellStyle name="Normal 2 2 2" xfId="22" xr:uid="{00000000-0005-0000-0000-000020000000}"/>
    <cellStyle name="Normal 61 19" xfId="28" xr:uid="{00000000-0005-0000-0000-000021000000}"/>
    <cellStyle name="Normal 7 10" xfId="21" xr:uid="{00000000-0005-0000-0000-000022000000}"/>
    <cellStyle name="Normal 9" xfId="25" xr:uid="{00000000-0005-0000-0000-000023000000}"/>
    <cellStyle name="Normal_TROŠKOVNIK - KAM - ŽUTO" xfId="23" xr:uid="{00000000-0005-0000-0000-000024000000}"/>
    <cellStyle name="Normalno 12" xfId="27" xr:uid="{00000000-0005-0000-0000-000025000000}"/>
    <cellStyle name="Normalno 2" xfId="16" xr:uid="{00000000-0005-0000-0000-000026000000}"/>
    <cellStyle name="Normalno 3" xfId="37" xr:uid="{00000000-0005-0000-0000-000027000000}"/>
    <cellStyle name="Normalno 4" xfId="41" xr:uid="{00000000-0005-0000-0000-000028000000}"/>
    <cellStyle name="Style 1" xfId="6" xr:uid="{00000000-0005-0000-0000-000029000000}"/>
    <cellStyle name="Zarez 2 2" xfId="9" xr:uid="{00000000-0005-0000-0000-00002A000000}"/>
  </cellStyles>
  <dxfs count="32">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E6B8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customXml" Target="../customXml/item2.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sharedStrings" Target="sharedStrings.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styles" Target="styles.xml"/><Relationship Id="rId30" Type="http://schemas.openxmlformats.org/officeDocument/2006/relationships/calcChain" Target="calcChain.xml"/><Relationship Id="rId8"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12" Type="http://schemas.openxmlformats.org/officeDocument/2006/relationships/image" Target="../media/image21.jpeg"/><Relationship Id="rId2" Type="http://schemas.openxmlformats.org/officeDocument/2006/relationships/image" Target="../media/image11.jpeg"/><Relationship Id="rId1" Type="http://schemas.openxmlformats.org/officeDocument/2006/relationships/image" Target="../media/image10.jpeg"/><Relationship Id="rId6" Type="http://schemas.openxmlformats.org/officeDocument/2006/relationships/image" Target="../media/image15.png"/><Relationship Id="rId11" Type="http://schemas.openxmlformats.org/officeDocument/2006/relationships/image" Target="../media/image20.JP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drawing3.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oneCellAnchor>
    <xdr:from>
      <xdr:col>1</xdr:col>
      <xdr:colOff>47625</xdr:colOff>
      <xdr:row>27</xdr:row>
      <xdr:rowOff>38100</xdr:rowOff>
    </xdr:from>
    <xdr:ext cx="1016000" cy="1163484"/>
    <xdr:pic>
      <xdr:nvPicPr>
        <xdr:cNvPr id="2" name="Picture 1" descr="page1image6324827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5325" y="13115925"/>
          <a:ext cx="1016000" cy="11634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28575</xdr:colOff>
      <xdr:row>33</xdr:row>
      <xdr:rowOff>57150</xdr:rowOff>
    </xdr:from>
    <xdr:ext cx="1181100" cy="1174070"/>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stretch>
          <a:fillRect/>
        </a:stretch>
      </xdr:blipFill>
      <xdr:spPr>
        <a:xfrm>
          <a:off x="676275" y="24326850"/>
          <a:ext cx="1181100" cy="1174070"/>
        </a:xfrm>
        <a:prstGeom prst="rect">
          <a:avLst/>
        </a:prstGeom>
      </xdr:spPr>
    </xdr:pic>
    <xdr:clientData/>
  </xdr:oneCellAnchor>
  <xdr:oneCellAnchor>
    <xdr:from>
      <xdr:col>1</xdr:col>
      <xdr:colOff>1543050</xdr:colOff>
      <xdr:row>33</xdr:row>
      <xdr:rowOff>756922</xdr:rowOff>
    </xdr:from>
    <xdr:ext cx="424569" cy="436563"/>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stretch>
          <a:fillRect/>
        </a:stretch>
      </xdr:blipFill>
      <xdr:spPr>
        <a:xfrm>
          <a:off x="2190750" y="25026622"/>
          <a:ext cx="424569" cy="436563"/>
        </a:xfrm>
        <a:prstGeom prst="rect">
          <a:avLst/>
        </a:prstGeom>
      </xdr:spPr>
    </xdr:pic>
    <xdr:clientData/>
  </xdr:oneCellAnchor>
  <xdr:oneCellAnchor>
    <xdr:from>
      <xdr:col>1</xdr:col>
      <xdr:colOff>1583270</xdr:colOff>
      <xdr:row>33</xdr:row>
      <xdr:rowOff>142875</xdr:rowOff>
    </xdr:from>
    <xdr:ext cx="349250" cy="422170"/>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4" cstate="print"/>
        <a:stretch>
          <a:fillRect/>
        </a:stretch>
      </xdr:blipFill>
      <xdr:spPr>
        <a:xfrm>
          <a:off x="2230970" y="24412575"/>
          <a:ext cx="349250" cy="422170"/>
        </a:xfrm>
        <a:prstGeom prst="rect">
          <a:avLst/>
        </a:prstGeom>
      </xdr:spPr>
    </xdr:pic>
    <xdr:clientData/>
  </xdr:oneCellAnchor>
  <xdr:oneCellAnchor>
    <xdr:from>
      <xdr:col>1</xdr:col>
      <xdr:colOff>171450</xdr:colOff>
      <xdr:row>38</xdr:row>
      <xdr:rowOff>247290</xdr:rowOff>
    </xdr:from>
    <xdr:ext cx="2190750" cy="866670"/>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cstate="print"/>
        <a:stretch>
          <a:fillRect/>
        </a:stretch>
      </xdr:blipFill>
      <xdr:spPr>
        <a:xfrm>
          <a:off x="819150" y="27031590"/>
          <a:ext cx="2190750" cy="866670"/>
        </a:xfrm>
        <a:prstGeom prst="rect">
          <a:avLst/>
        </a:prstGeom>
      </xdr:spPr>
    </xdr:pic>
    <xdr:clientData/>
  </xdr:oneCellAnchor>
  <xdr:oneCellAnchor>
    <xdr:from>
      <xdr:col>1</xdr:col>
      <xdr:colOff>114300</xdr:colOff>
      <xdr:row>43</xdr:row>
      <xdr:rowOff>200025</xdr:rowOff>
    </xdr:from>
    <xdr:ext cx="1023872" cy="1121384"/>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6" cstate="print"/>
        <a:stretch>
          <a:fillRect/>
        </a:stretch>
      </xdr:blipFill>
      <xdr:spPr>
        <a:xfrm>
          <a:off x="762000" y="29537025"/>
          <a:ext cx="1023872" cy="1121384"/>
        </a:xfrm>
        <a:prstGeom prst="rect">
          <a:avLst/>
        </a:prstGeom>
      </xdr:spPr>
    </xdr:pic>
    <xdr:clientData/>
  </xdr:oneCellAnchor>
  <xdr:oneCellAnchor>
    <xdr:from>
      <xdr:col>1</xdr:col>
      <xdr:colOff>38100</xdr:colOff>
      <xdr:row>49</xdr:row>
      <xdr:rowOff>190500</xdr:rowOff>
    </xdr:from>
    <xdr:ext cx="1549400" cy="668156"/>
    <xdr:pic>
      <xdr:nvPicPr>
        <xdr:cNvPr id="18" name="Picture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7" cstate="print"/>
        <a:stretch>
          <a:fillRect/>
        </a:stretch>
      </xdr:blipFill>
      <xdr:spPr>
        <a:xfrm>
          <a:off x="685800" y="37414200"/>
          <a:ext cx="1549400" cy="668156"/>
        </a:xfrm>
        <a:prstGeom prst="rect">
          <a:avLst/>
        </a:prstGeom>
      </xdr:spPr>
    </xdr:pic>
    <xdr:clientData/>
  </xdr:oneCellAnchor>
  <xdr:oneCellAnchor>
    <xdr:from>
      <xdr:col>1</xdr:col>
      <xdr:colOff>104775</xdr:colOff>
      <xdr:row>54</xdr:row>
      <xdr:rowOff>95250</xdr:rowOff>
    </xdr:from>
    <xdr:ext cx="850900" cy="1128861"/>
    <xdr:pic>
      <xdr:nvPicPr>
        <xdr:cNvPr id="19" name="Picture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8" cstate="print"/>
        <a:stretch>
          <a:fillRect/>
        </a:stretch>
      </xdr:blipFill>
      <xdr:spPr>
        <a:xfrm>
          <a:off x="752475" y="39585900"/>
          <a:ext cx="850900" cy="1128861"/>
        </a:xfrm>
        <a:prstGeom prst="rect">
          <a:avLst/>
        </a:prstGeom>
      </xdr:spPr>
    </xdr:pic>
    <xdr:clientData/>
  </xdr:oneCellAnchor>
  <xdr:oneCellAnchor>
    <xdr:from>
      <xdr:col>1</xdr:col>
      <xdr:colOff>142875</xdr:colOff>
      <xdr:row>60</xdr:row>
      <xdr:rowOff>57150</xdr:rowOff>
    </xdr:from>
    <xdr:ext cx="812800" cy="1171441"/>
    <xdr:pic>
      <xdr:nvPicPr>
        <xdr:cNvPr id="29" name="Picture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9" cstate="print"/>
        <a:stretch>
          <a:fillRect/>
        </a:stretch>
      </xdr:blipFill>
      <xdr:spPr>
        <a:xfrm>
          <a:off x="790575" y="50406300"/>
          <a:ext cx="812800" cy="117144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625770</xdr:colOff>
      <xdr:row>11</xdr:row>
      <xdr:rowOff>629604</xdr:rowOff>
    </xdr:to>
    <xdr:pic>
      <xdr:nvPicPr>
        <xdr:cNvPr id="150" name="Picture 149" descr="Hrast Gladstone Pijesak H3309 ST28">
          <a:extLst>
            <a:ext uri="{FF2B5EF4-FFF2-40B4-BE49-F238E27FC236}">
              <a16:creationId xmlns:a16="http://schemas.microsoft.com/office/drawing/2014/main" id="{00000000-0008-0000-0200-00009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9450" y="7232650"/>
          <a:ext cx="625770" cy="6296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736525</xdr:colOff>
      <xdr:row>10</xdr:row>
      <xdr:rowOff>421963</xdr:rowOff>
    </xdr:from>
    <xdr:to>
      <xdr:col>1</xdr:col>
      <xdr:colOff>1372927</xdr:colOff>
      <xdr:row>12</xdr:row>
      <xdr:rowOff>170</xdr:rowOff>
    </xdr:to>
    <xdr:pic>
      <xdr:nvPicPr>
        <xdr:cNvPr id="151" name="Picture 150" descr="IVERAL EURODEKOR ST9 U960 ONIKS SIVA iz Frischeisa">
          <a:extLst>
            <a:ext uri="{FF2B5EF4-FFF2-40B4-BE49-F238E27FC236}">
              <a16:creationId xmlns:a16="http://schemas.microsoft.com/office/drawing/2014/main" id="{00000000-0008-0000-0200-00009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V="1">
          <a:off x="1415975" y="7235513"/>
          <a:ext cx="636402" cy="632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152760</xdr:colOff>
      <xdr:row>36</xdr:row>
      <xdr:rowOff>138863</xdr:rowOff>
    </xdr:from>
    <xdr:to>
      <xdr:col>1</xdr:col>
      <xdr:colOff>1533750</xdr:colOff>
      <xdr:row>36</xdr:row>
      <xdr:rowOff>783909</xdr:rowOff>
    </xdr:to>
    <xdr:pic>
      <xdr:nvPicPr>
        <xdr:cNvPr id="152" name="Picture 151">
          <a:extLst>
            <a:ext uri="{FF2B5EF4-FFF2-40B4-BE49-F238E27FC236}">
              <a16:creationId xmlns:a16="http://schemas.microsoft.com/office/drawing/2014/main" id="{00000000-0008-0000-0200-000098000000}"/>
            </a:ext>
          </a:extLst>
        </xdr:cNvPr>
        <xdr:cNvPicPr>
          <a:picLocks noChangeAspect="1"/>
        </xdr:cNvPicPr>
      </xdr:nvPicPr>
      <xdr:blipFill>
        <a:blip xmlns:r="http://schemas.openxmlformats.org/officeDocument/2006/relationships" r:embed="rId3"/>
        <a:stretch>
          <a:fillRect/>
        </a:stretch>
      </xdr:blipFill>
      <xdr:spPr>
        <a:xfrm>
          <a:off x="799741" y="20006575"/>
          <a:ext cx="1377815" cy="645046"/>
        </a:xfrm>
        <a:prstGeom prst="rect">
          <a:avLst/>
        </a:prstGeom>
      </xdr:spPr>
    </xdr:pic>
    <xdr:clientData/>
  </xdr:twoCellAnchor>
  <xdr:twoCellAnchor editAs="oneCell">
    <xdr:from>
      <xdr:col>1</xdr:col>
      <xdr:colOff>0</xdr:colOff>
      <xdr:row>68</xdr:row>
      <xdr:rowOff>0</xdr:rowOff>
    </xdr:from>
    <xdr:to>
      <xdr:col>1</xdr:col>
      <xdr:colOff>1380990</xdr:colOff>
      <xdr:row>68</xdr:row>
      <xdr:rowOff>636960</xdr:rowOff>
    </xdr:to>
    <xdr:pic>
      <xdr:nvPicPr>
        <xdr:cNvPr id="153" name="Picture 152">
          <a:extLst>
            <a:ext uri="{FF2B5EF4-FFF2-40B4-BE49-F238E27FC236}">
              <a16:creationId xmlns:a16="http://schemas.microsoft.com/office/drawing/2014/main" id="{00000000-0008-0000-0200-000099000000}"/>
            </a:ext>
          </a:extLst>
        </xdr:cNvPr>
        <xdr:cNvPicPr>
          <a:picLocks noChangeAspect="1"/>
        </xdr:cNvPicPr>
      </xdr:nvPicPr>
      <xdr:blipFill>
        <a:blip xmlns:r="http://schemas.openxmlformats.org/officeDocument/2006/relationships" r:embed="rId3"/>
        <a:stretch>
          <a:fillRect/>
        </a:stretch>
      </xdr:blipFill>
      <xdr:spPr>
        <a:xfrm>
          <a:off x="679450" y="25387300"/>
          <a:ext cx="1377815" cy="640135"/>
        </a:xfrm>
        <a:prstGeom prst="rect">
          <a:avLst/>
        </a:prstGeom>
      </xdr:spPr>
    </xdr:pic>
    <xdr:clientData/>
  </xdr:twoCellAnchor>
  <xdr:twoCellAnchor editAs="oneCell">
    <xdr:from>
      <xdr:col>2</xdr:col>
      <xdr:colOff>61019</xdr:colOff>
      <xdr:row>34</xdr:row>
      <xdr:rowOff>32495</xdr:rowOff>
    </xdr:from>
    <xdr:to>
      <xdr:col>4</xdr:col>
      <xdr:colOff>524632</xdr:colOff>
      <xdr:row>34</xdr:row>
      <xdr:rowOff>2162414</xdr:rowOff>
    </xdr:to>
    <xdr:pic>
      <xdr:nvPicPr>
        <xdr:cNvPr id="154" name="Picture 153">
          <a:extLst>
            <a:ext uri="{FF2B5EF4-FFF2-40B4-BE49-F238E27FC236}">
              <a16:creationId xmlns:a16="http://schemas.microsoft.com/office/drawing/2014/main" id="{00000000-0008-0000-0200-00009A000000}"/>
            </a:ext>
          </a:extLst>
        </xdr:cNvPr>
        <xdr:cNvPicPr>
          <a:picLocks noChangeAspect="1"/>
        </xdr:cNvPicPr>
      </xdr:nvPicPr>
      <xdr:blipFill>
        <a:blip xmlns:r="http://schemas.openxmlformats.org/officeDocument/2006/relationships" r:embed="rId4"/>
        <a:stretch>
          <a:fillRect/>
        </a:stretch>
      </xdr:blipFill>
      <xdr:spPr>
        <a:xfrm>
          <a:off x="3421727" y="16180066"/>
          <a:ext cx="1645012" cy="2133094"/>
        </a:xfrm>
        <a:prstGeom prst="rect">
          <a:avLst/>
        </a:prstGeom>
      </xdr:spPr>
    </xdr:pic>
    <xdr:clientData/>
  </xdr:twoCellAnchor>
  <xdr:twoCellAnchor editAs="oneCell">
    <xdr:from>
      <xdr:col>1</xdr:col>
      <xdr:colOff>0</xdr:colOff>
      <xdr:row>73</xdr:row>
      <xdr:rowOff>0</xdr:rowOff>
    </xdr:from>
    <xdr:to>
      <xdr:col>1</xdr:col>
      <xdr:colOff>1380990</xdr:colOff>
      <xdr:row>73</xdr:row>
      <xdr:rowOff>636960</xdr:rowOff>
    </xdr:to>
    <xdr:pic>
      <xdr:nvPicPr>
        <xdr:cNvPr id="155" name="Picture 154">
          <a:extLst>
            <a:ext uri="{FF2B5EF4-FFF2-40B4-BE49-F238E27FC236}">
              <a16:creationId xmlns:a16="http://schemas.microsoft.com/office/drawing/2014/main" id="{00000000-0008-0000-0200-00009B000000}"/>
            </a:ext>
          </a:extLst>
        </xdr:cNvPr>
        <xdr:cNvPicPr>
          <a:picLocks noChangeAspect="1"/>
        </xdr:cNvPicPr>
      </xdr:nvPicPr>
      <xdr:blipFill>
        <a:blip xmlns:r="http://schemas.openxmlformats.org/officeDocument/2006/relationships" r:embed="rId3"/>
        <a:stretch>
          <a:fillRect/>
        </a:stretch>
      </xdr:blipFill>
      <xdr:spPr>
        <a:xfrm>
          <a:off x="679450" y="29368750"/>
          <a:ext cx="1377815" cy="640135"/>
        </a:xfrm>
        <a:prstGeom prst="rect">
          <a:avLst/>
        </a:prstGeom>
      </xdr:spPr>
    </xdr:pic>
    <xdr:clientData/>
  </xdr:twoCellAnchor>
  <xdr:twoCellAnchor editAs="oneCell">
    <xdr:from>
      <xdr:col>2</xdr:col>
      <xdr:colOff>152759</xdr:colOff>
      <xdr:row>66</xdr:row>
      <xdr:rowOff>62980</xdr:rowOff>
    </xdr:from>
    <xdr:to>
      <xdr:col>4</xdr:col>
      <xdr:colOff>153277</xdr:colOff>
      <xdr:row>67</xdr:row>
      <xdr:rowOff>161295</xdr:rowOff>
    </xdr:to>
    <xdr:pic>
      <xdr:nvPicPr>
        <xdr:cNvPr id="168" name="Picture 167">
          <a:extLst>
            <a:ext uri="{FF2B5EF4-FFF2-40B4-BE49-F238E27FC236}">
              <a16:creationId xmlns:a16="http://schemas.microsoft.com/office/drawing/2014/main" id="{00000000-0008-0000-0200-0000A8000000}"/>
            </a:ext>
          </a:extLst>
        </xdr:cNvPr>
        <xdr:cNvPicPr>
          <a:picLocks noChangeAspect="1"/>
        </xdr:cNvPicPr>
      </xdr:nvPicPr>
      <xdr:blipFill rotWithShape="1">
        <a:blip xmlns:r="http://schemas.openxmlformats.org/officeDocument/2006/relationships" r:embed="rId4"/>
        <a:srcRect l="31946"/>
        <a:stretch/>
      </xdr:blipFill>
      <xdr:spPr>
        <a:xfrm>
          <a:off x="3513467" y="26050055"/>
          <a:ext cx="1178742" cy="2360433"/>
        </a:xfrm>
        <a:prstGeom prst="rect">
          <a:avLst/>
        </a:prstGeom>
      </xdr:spPr>
    </xdr:pic>
    <xdr:clientData/>
  </xdr:twoCellAnchor>
  <xdr:twoCellAnchor editAs="oneCell">
    <xdr:from>
      <xdr:col>2</xdr:col>
      <xdr:colOff>21166</xdr:colOff>
      <xdr:row>79</xdr:row>
      <xdr:rowOff>52917</xdr:rowOff>
    </xdr:from>
    <xdr:to>
      <xdr:col>4</xdr:col>
      <xdr:colOff>629841</xdr:colOff>
      <xdr:row>79</xdr:row>
      <xdr:rowOff>1713687</xdr:rowOff>
    </xdr:to>
    <xdr:pic>
      <xdr:nvPicPr>
        <xdr:cNvPr id="171" name="Picture 170">
          <a:extLst>
            <a:ext uri="{FF2B5EF4-FFF2-40B4-BE49-F238E27FC236}">
              <a16:creationId xmlns:a16="http://schemas.microsoft.com/office/drawing/2014/main" id="{00000000-0008-0000-0200-0000AB000000}"/>
            </a:ext>
          </a:extLst>
        </xdr:cNvPr>
        <xdr:cNvPicPr>
          <a:picLocks noChangeAspect="1"/>
        </xdr:cNvPicPr>
      </xdr:nvPicPr>
      <xdr:blipFill>
        <a:blip xmlns:r="http://schemas.openxmlformats.org/officeDocument/2006/relationships" r:embed="rId5"/>
        <a:stretch>
          <a:fillRect/>
        </a:stretch>
      </xdr:blipFill>
      <xdr:spPr>
        <a:xfrm>
          <a:off x="3545416" y="37777209"/>
          <a:ext cx="1872664" cy="1660770"/>
        </a:xfrm>
        <a:prstGeom prst="rect">
          <a:avLst/>
        </a:prstGeom>
      </xdr:spPr>
    </xdr:pic>
    <xdr:clientData/>
  </xdr:twoCellAnchor>
  <xdr:twoCellAnchor editAs="oneCell">
    <xdr:from>
      <xdr:col>2</xdr:col>
      <xdr:colOff>47625</xdr:colOff>
      <xdr:row>90</xdr:row>
      <xdr:rowOff>57150</xdr:rowOff>
    </xdr:from>
    <xdr:to>
      <xdr:col>5</xdr:col>
      <xdr:colOff>427068</xdr:colOff>
      <xdr:row>90</xdr:row>
      <xdr:rowOff>2143943</xdr:rowOff>
    </xdr:to>
    <xdr:pic>
      <xdr:nvPicPr>
        <xdr:cNvPr id="174" name="Picture 173">
          <a:extLst>
            <a:ext uri="{FF2B5EF4-FFF2-40B4-BE49-F238E27FC236}">
              <a16:creationId xmlns:a16="http://schemas.microsoft.com/office/drawing/2014/main" id="{00000000-0008-0000-0200-0000AE000000}"/>
            </a:ext>
          </a:extLst>
        </xdr:cNvPr>
        <xdr:cNvPicPr>
          <a:picLocks noChangeAspect="1"/>
        </xdr:cNvPicPr>
      </xdr:nvPicPr>
      <xdr:blipFill>
        <a:blip xmlns:r="http://schemas.openxmlformats.org/officeDocument/2006/relationships" r:embed="rId6"/>
        <a:stretch>
          <a:fillRect/>
        </a:stretch>
      </xdr:blipFill>
      <xdr:spPr>
        <a:xfrm>
          <a:off x="3409950" y="58769250"/>
          <a:ext cx="2567018" cy="2089968"/>
        </a:xfrm>
        <a:prstGeom prst="rect">
          <a:avLst/>
        </a:prstGeom>
      </xdr:spPr>
    </xdr:pic>
    <xdr:clientData/>
  </xdr:twoCellAnchor>
  <xdr:twoCellAnchor editAs="oneCell">
    <xdr:from>
      <xdr:col>2</xdr:col>
      <xdr:colOff>169293</xdr:colOff>
      <xdr:row>93</xdr:row>
      <xdr:rowOff>150783</xdr:rowOff>
    </xdr:from>
    <xdr:to>
      <xdr:col>5</xdr:col>
      <xdr:colOff>531961</xdr:colOff>
      <xdr:row>93</xdr:row>
      <xdr:rowOff>1428159</xdr:rowOff>
    </xdr:to>
    <xdr:pic>
      <xdr:nvPicPr>
        <xdr:cNvPr id="175" name="Picture 174">
          <a:extLst>
            <a:ext uri="{FF2B5EF4-FFF2-40B4-BE49-F238E27FC236}">
              <a16:creationId xmlns:a16="http://schemas.microsoft.com/office/drawing/2014/main" id="{00000000-0008-0000-0200-0000AF000000}"/>
            </a:ext>
          </a:extLst>
        </xdr:cNvPr>
        <xdr:cNvPicPr>
          <a:picLocks noChangeAspect="1"/>
        </xdr:cNvPicPr>
      </xdr:nvPicPr>
      <xdr:blipFill>
        <a:blip xmlns:r="http://schemas.openxmlformats.org/officeDocument/2006/relationships" r:embed="rId7"/>
        <a:stretch>
          <a:fillRect/>
        </a:stretch>
      </xdr:blipFill>
      <xdr:spPr>
        <a:xfrm>
          <a:off x="3532032" y="62841848"/>
          <a:ext cx="2557559" cy="1277376"/>
        </a:xfrm>
        <a:prstGeom prst="rect">
          <a:avLst/>
        </a:prstGeom>
      </xdr:spPr>
    </xdr:pic>
    <xdr:clientData/>
  </xdr:twoCellAnchor>
  <xdr:twoCellAnchor editAs="oneCell">
    <xdr:from>
      <xdr:col>2</xdr:col>
      <xdr:colOff>82827</xdr:colOff>
      <xdr:row>102</xdr:row>
      <xdr:rowOff>99390</xdr:rowOff>
    </xdr:from>
    <xdr:to>
      <xdr:col>4</xdr:col>
      <xdr:colOff>650495</xdr:colOff>
      <xdr:row>103</xdr:row>
      <xdr:rowOff>30921</xdr:rowOff>
    </xdr:to>
    <xdr:pic>
      <xdr:nvPicPr>
        <xdr:cNvPr id="178" name="Picture 177">
          <a:extLst>
            <a:ext uri="{FF2B5EF4-FFF2-40B4-BE49-F238E27FC236}">
              <a16:creationId xmlns:a16="http://schemas.microsoft.com/office/drawing/2014/main" id="{00000000-0008-0000-0200-0000B2000000}"/>
            </a:ext>
          </a:extLst>
        </xdr:cNvPr>
        <xdr:cNvPicPr>
          <a:picLocks noChangeAspect="1"/>
        </xdr:cNvPicPr>
      </xdr:nvPicPr>
      <xdr:blipFill>
        <a:blip xmlns:r="http://schemas.openxmlformats.org/officeDocument/2006/relationships" r:embed="rId8"/>
        <a:stretch>
          <a:fillRect/>
        </a:stretch>
      </xdr:blipFill>
      <xdr:spPr>
        <a:xfrm>
          <a:off x="3445566" y="50159477"/>
          <a:ext cx="1752081" cy="2067478"/>
        </a:xfrm>
        <a:prstGeom prst="rect">
          <a:avLst/>
        </a:prstGeom>
      </xdr:spPr>
    </xdr:pic>
    <xdr:clientData/>
  </xdr:twoCellAnchor>
  <xdr:twoCellAnchor editAs="oneCell">
    <xdr:from>
      <xdr:col>2</xdr:col>
      <xdr:colOff>0</xdr:colOff>
      <xdr:row>109</xdr:row>
      <xdr:rowOff>0</xdr:rowOff>
    </xdr:from>
    <xdr:to>
      <xdr:col>4</xdr:col>
      <xdr:colOff>782295</xdr:colOff>
      <xdr:row>110</xdr:row>
      <xdr:rowOff>66470</xdr:rowOff>
    </xdr:to>
    <xdr:pic>
      <xdr:nvPicPr>
        <xdr:cNvPr id="179" name="Picture 178">
          <a:extLst>
            <a:ext uri="{FF2B5EF4-FFF2-40B4-BE49-F238E27FC236}">
              <a16:creationId xmlns:a16="http://schemas.microsoft.com/office/drawing/2014/main" id="{00000000-0008-0000-0200-0000B3000000}"/>
            </a:ext>
          </a:extLst>
        </xdr:cNvPr>
        <xdr:cNvPicPr>
          <a:picLocks noChangeAspect="1"/>
        </xdr:cNvPicPr>
      </xdr:nvPicPr>
      <xdr:blipFill>
        <a:blip xmlns:r="http://schemas.openxmlformats.org/officeDocument/2006/relationships" r:embed="rId9"/>
        <a:stretch>
          <a:fillRect/>
        </a:stretch>
      </xdr:blipFill>
      <xdr:spPr>
        <a:xfrm>
          <a:off x="3524250" y="61722000"/>
          <a:ext cx="2048062" cy="1273798"/>
        </a:xfrm>
        <a:prstGeom prst="rect">
          <a:avLst/>
        </a:prstGeom>
      </xdr:spPr>
    </xdr:pic>
    <xdr:clientData/>
  </xdr:twoCellAnchor>
  <xdr:twoCellAnchor editAs="oneCell">
    <xdr:from>
      <xdr:col>2</xdr:col>
      <xdr:colOff>0</xdr:colOff>
      <xdr:row>113</xdr:row>
      <xdr:rowOff>0</xdr:rowOff>
    </xdr:from>
    <xdr:to>
      <xdr:col>4</xdr:col>
      <xdr:colOff>924263</xdr:colOff>
      <xdr:row>113</xdr:row>
      <xdr:rowOff>2075162</xdr:rowOff>
    </xdr:to>
    <xdr:pic>
      <xdr:nvPicPr>
        <xdr:cNvPr id="180" name="Picture 179">
          <a:extLst>
            <a:ext uri="{FF2B5EF4-FFF2-40B4-BE49-F238E27FC236}">
              <a16:creationId xmlns:a16="http://schemas.microsoft.com/office/drawing/2014/main" id="{00000000-0008-0000-0200-0000B4000000}"/>
            </a:ext>
          </a:extLst>
        </xdr:cNvPr>
        <xdr:cNvPicPr>
          <a:picLocks noChangeAspect="1"/>
        </xdr:cNvPicPr>
      </xdr:nvPicPr>
      <xdr:blipFill>
        <a:blip xmlns:r="http://schemas.openxmlformats.org/officeDocument/2006/relationships" r:embed="rId10"/>
        <a:stretch>
          <a:fillRect/>
        </a:stretch>
      </xdr:blipFill>
      <xdr:spPr>
        <a:xfrm>
          <a:off x="3524250" y="63584667"/>
          <a:ext cx="2193205" cy="2098022"/>
        </a:xfrm>
        <a:prstGeom prst="rect">
          <a:avLst/>
        </a:prstGeom>
      </xdr:spPr>
    </xdr:pic>
    <xdr:clientData/>
  </xdr:twoCellAnchor>
  <xdr:twoCellAnchor editAs="oneCell">
    <xdr:from>
      <xdr:col>2</xdr:col>
      <xdr:colOff>17972</xdr:colOff>
      <xdr:row>120</xdr:row>
      <xdr:rowOff>68255</xdr:rowOff>
    </xdr:from>
    <xdr:to>
      <xdr:col>4</xdr:col>
      <xdr:colOff>850122</xdr:colOff>
      <xdr:row>122</xdr:row>
      <xdr:rowOff>578</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3378680" y="82028184"/>
          <a:ext cx="2012830" cy="2330968"/>
        </a:xfrm>
        <a:prstGeom prst="rect">
          <a:avLst/>
        </a:prstGeom>
      </xdr:spPr>
    </xdr:pic>
    <xdr:clientData/>
  </xdr:twoCellAnchor>
  <xdr:twoCellAnchor editAs="oneCell">
    <xdr:from>
      <xdr:col>2</xdr:col>
      <xdr:colOff>91108</xdr:colOff>
      <xdr:row>76</xdr:row>
      <xdr:rowOff>149087</xdr:rowOff>
    </xdr:from>
    <xdr:to>
      <xdr:col>5</xdr:col>
      <xdr:colOff>980522</xdr:colOff>
      <xdr:row>76</xdr:row>
      <xdr:rowOff>1886642</xdr:rowOff>
    </xdr:to>
    <xdr:pic>
      <xdr:nvPicPr>
        <xdr:cNvPr id="4" name="Picture 3">
          <a:extLst>
            <a:ext uri="{FF2B5EF4-FFF2-40B4-BE49-F238E27FC236}">
              <a16:creationId xmlns:a16="http://schemas.microsoft.com/office/drawing/2014/main" id="{ACC985D2-6D70-E1AD-BFE3-B93E9CCB758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453847" y="32492674"/>
          <a:ext cx="3081130" cy="17375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6</xdr:row>
      <xdr:rowOff>0</xdr:rowOff>
    </xdr:from>
    <xdr:to>
      <xdr:col>1</xdr:col>
      <xdr:colOff>38100</xdr:colOff>
      <xdr:row>6</xdr:row>
      <xdr:rowOff>6350</xdr:rowOff>
    </xdr:to>
    <xdr:pic>
      <xdr:nvPicPr>
        <xdr:cNvPr id="2" name="Slika 8">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2333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nfs.lano.local\dokumenti$\Users\Korisnik\Dropbox%20(Valamar)\0537_MAREDA%20RESTORAN%20I%20BAZEN%20AMINESS\04_DOKUMENTACIJA\03_TROSKOVNIK\D-Util\E-xls\E2009xls\34-2009%20Sanitarni%20cvor%20br4-Rab\Cristop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Util\E-xls\E2009xls\34-2009%20Sanitarni%20cvor%20br4-Rab\Energo01\03-2001%20Pu&#269;ko%20otvoreno%20u&#269;ili&#353;te-Mali%20Lo&#353;inj\02-2001%20Gubic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Util\E-xls\E2009xls\34-2009%20Sanitarni%20cvor%20br4-Rab\Cristopi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tissahr.sharepoint.com/01%20Radni%20TISSA/P%20R%20I%20P%20R%20E%20M%20A%20-%20STARE%20STVARI/P%20R%20I%20P%20R%20E%20M%20A/ponude/&#352;PI&#352;I&#262;%20BUKOVICA-DVORAN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dokumenti\01%20Radni%20TISSA\P%20R%20I%20P%20R%20E%20M%20A%20-%20STARE%20STVARI\P%20R%20I%20P%20R%20E%20M%20A\ponude\&#352;PI&#352;I&#262;%20BUKOVICA-DVORA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tissahr.sharepoint.com/01%20Radni%20TISSA/My%20Documents/P%20R%20I%20P%20R%20E%20M%20A/ponude/N.C.%20-%20GRA&#272;EVINSKI%20RADOVI%20-%20POSLOVI%20PREKO%20GODIN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dokumenti\01%20Radni%20TISSA\My%20Documents\P%20R%20I%20P%20R%20E%20M%20A\ponude\N.C.%20-%20GRA&#272;EVINSKI%20RADOVI%20-%20POSLOVI%20PREKO%20GODIN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issa-nas\01%20Radni%20TISSA\Users\Samsara\Downloads\P%20R%20I%20P%20R%20E%20M%20A%20-%20STARE%20STVARI\P%20R%20I%20P%20R%20E%20M%20A\ponude\&#352;PI&#352;I&#262;%20BUKOVICA-DVORAN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tissahr.sharepoint.com/E:/Ugovrni%20tro&#353;kovnik%20%20IZGRADNJA%20J%20-%20VG%20od%200+000%20DO%206+3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dokumenti\E:\Ugovrni%20tro&#353;kovnik%20%20IZGRADNJA%20J%20-%20VG%20od%200+000%20DO%206+3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issa-nas\01%20Radni%20TISSA\P%20R%20I%20P%20R%20E%20M%20A%20-%20STARE%20STVARI\P%20R%20I%20P%20R%20E%20M%20A\ponude\&#352;PI&#352;I&#262;%20BUKOVICA-DVORAN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naqua7\SharedDocs\ZLATKO\TDR\JADRANTURIST\2006\CRVENI%20OTOK\Hotel%20Istra_Crveni%20Otok%202006_navodnjavanje_troskovni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nfs.lano.local\dokumenti$\Users\Korisnik\Dropbox%20(Valamar)\0537_MAREDA%20RESTORAN%20I%20BAZEN%20AMINESS\04_DOKUMENTACIJA\03_TROSKOVNIK\D-Util\E-xls\E2009xls\34-2009%20Sanitarni%20cvor%20br4-Rab\Proracun_OPREM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tissahr.sharepoint.com/fileserver/P%20R%20I%20P%20R%20E%20M%20A%20-%20STARE%20STVARI/P%20R%20I%20P%20R%20E%20M%20A/ponude/&#352;PI&#352;I&#262;%20BUKOVICA-DVOR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dokumenti\fileserver\P%20R%20I%20P%20R%20E%20M%20A%20-%20STARE%20STVARI\P%20R%20I%20P%20R%20E%20M%20A\ponude\&#352;PI&#352;I&#262;%20BUKOVICA-DVORAN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issa-nas\01%20Radni%20TISSA\Users\LUKY\Desktop\usb%2008092013\GRADEVINSKA%20KNJIGA%20LANTERNA_BR.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Ugovrni%20tro&#353;kovnik%20%20IZGRADNJA%20J%20-%20VG%20od%200+000%20DO%206+3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_2000\P%20R%20I%20P%20R%20E%20M%20A%20-%20STARE%20STVARI\P%20R%20I%20P%20R%20E%20M%20A\ponude\&#352;PI&#352;I&#262;%20BUKOVICA-DVORAN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issa-nas\01%20Radni%20TISSA\posao\Plinacro\primavera%20d\2.%20UT%20KNJIGA%204A%20Telekomunikacij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issa-nas\01%20Radni%20TISSA\My%20Documents\P%20R%20I%20P%20R%20E%20M%20A\ponude\N.C.%20-%20GRA&#272;EVINSKI%20RADOVI%20-%20POSLOVI%20PREKO%20GODIN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heetName val="PRORAČUN"/>
      <sheetName val="PRORAČUN V=15m3"/>
      <sheetName val="Tablice"/>
      <sheetName val="PRORAČUN_V=15m3"/>
    </sheetNames>
    <sheetDataSet>
      <sheetData sheetId="0" refreshError="1"/>
      <sheetData sheetId="1" refreshError="1"/>
      <sheetData sheetId="2" refreshError="1"/>
      <sheetData sheetId="3" refreshError="1"/>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heetName val="KOEFICIJENTI"/>
      <sheetName val="PRORAČUN GUBITAKA"/>
      <sheetName val="REKAPITULACIJA"/>
      <sheetName val="PRORAČUN_GUBITAKA"/>
      <sheetName val="PRORAČUN_GUBITAKA1"/>
      <sheetName val="PRORAČUN_GUBITAKA2"/>
      <sheetName val="PRORAČUN_GUBITAKA3"/>
    </sheetNames>
    <sheetDataSet>
      <sheetData sheetId="0" refreshError="1"/>
      <sheetData sheetId="1" refreshError="1"/>
      <sheetData sheetId="2" refreshError="1"/>
      <sheetData sheetId="3" refreshError="1"/>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heetName val="PRORAČUN"/>
      <sheetName val="PRORAČUN V=15m3"/>
      <sheetName val="Tablice"/>
      <sheetName val="PRORAČUN_V=15m3"/>
      <sheetName val="PRORAČUN_V=15m31"/>
      <sheetName val="PRORAČUN_V=15m32"/>
      <sheetName val="PRORAČUN_V=15m33"/>
    </sheetNames>
    <sheetDataSet>
      <sheetData sheetId="0" refreshError="1"/>
      <sheetData sheetId="1" refreshError="1"/>
      <sheetData sheetId="2" refreshError="1"/>
      <sheetData sheetId="3" refreshError="1"/>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DET."/>
      <sheetName val="ZEMLJAN"/>
      <sheetName val="BETONSKI "/>
      <sheetName val="zidarski"/>
      <sheetName val="izolacija"/>
      <sheetName val="krovna konstr."/>
      <sheetName val="krovopokr-limar"/>
      <sheetName val="stolar."/>
      <sheetName val="bravar."/>
      <sheetName val="keram i kamenorez."/>
      <sheetName val="parket"/>
      <sheetName val="SOBOSLIKAR-FASAD"/>
      <sheetName val="razni"/>
      <sheetName val="oprema dvor."/>
      <sheetName val="okoliš"/>
      <sheetName val="voda"/>
      <sheetName val="elektr"/>
      <sheetName val="PLIN"/>
      <sheetName val="zemljani"/>
      <sheetName val="bet.i ab"/>
      <sheetName val="zidar"/>
      <sheetName val="izolac."/>
      <sheetName val="krov.konstr"/>
      <sheetName val="krovo-lim"/>
      <sheetName val="stolar"/>
      <sheetName val="bravar"/>
      <sheetName val="keram i kamen"/>
      <sheetName val="soboslik"/>
      <sheetName val="razni "/>
      <sheetName val="REZIME"/>
      <sheetName val="materijali"/>
      <sheetName val="plan ponude-"/>
      <sheetName val="plan ponude- (3)"/>
      <sheetName val="plan ponude- (2)"/>
      <sheetName val="DOKAZNICA"/>
      <sheetName val="koeficijenti"/>
      <sheetName val="rekapitulacija"/>
      <sheetName val="proračun gubitaka"/>
      <sheetName val="proračun_gubitaka"/>
      <sheetName val="FAKTO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DET."/>
      <sheetName val="ZEMLJAN"/>
      <sheetName val="BETONSKI "/>
      <sheetName val="zidarski"/>
      <sheetName val="izolacija"/>
      <sheetName val="krovna konstr."/>
      <sheetName val="krovopokr-limar"/>
      <sheetName val="stolar."/>
      <sheetName val="bravar."/>
      <sheetName val="keram i kamenorez."/>
      <sheetName val="parket"/>
      <sheetName val="SOBOSLIKAR-FASAD"/>
      <sheetName val="razni"/>
      <sheetName val="oprema dvor."/>
      <sheetName val="okoliš"/>
      <sheetName val="voda"/>
      <sheetName val="elektr"/>
      <sheetName val="PLIN"/>
      <sheetName val="zemljani"/>
      <sheetName val="bet.i ab"/>
      <sheetName val="zidar"/>
      <sheetName val="izolac."/>
      <sheetName val="krov.konstr"/>
      <sheetName val="krovo-lim"/>
      <sheetName val="stolar"/>
      <sheetName val="bravar"/>
      <sheetName val="keram i kamen"/>
      <sheetName val="soboslik"/>
      <sheetName val="razni "/>
      <sheetName val="REZIME"/>
      <sheetName val="materijali"/>
      <sheetName val="plan ponude-"/>
      <sheetName val="plan ponude- (3)"/>
      <sheetName val="plan ponude- (2)"/>
      <sheetName val="DOKAZNICA"/>
      <sheetName val="koeficijenti"/>
      <sheetName val="rekapitulacija"/>
      <sheetName val="proračun gubitaka"/>
      <sheetName val="proračun_gubitaka"/>
      <sheetName val="FAKTO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O (2)"/>
      <sheetName val="RAZNI RADOVI"/>
      <sheetName val="REZIME"/>
      <sheetName val="proračun"/>
      <sheetName val="ZEMLJAN"/>
      <sheetName val="soboslik"/>
      <sheetName val="razni "/>
      <sheetName val="izolacija"/>
      <sheetName val="oprema dvor."/>
      <sheetName val="okoliš"/>
      <sheetName val="elektr"/>
      <sheetName val="PLIN"/>
      <sheetName val="LOGO_(2)"/>
      <sheetName val="RAZNI_RADOVI"/>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O (2)"/>
      <sheetName val="RAZNI RADOVI"/>
      <sheetName val="REZIME"/>
      <sheetName val="proračun"/>
      <sheetName val="ZEMLJAN"/>
      <sheetName val="soboslik"/>
      <sheetName val="razni "/>
      <sheetName val="izolacija"/>
      <sheetName val="oprema dvor."/>
      <sheetName val="okoliš"/>
      <sheetName val="elektr"/>
      <sheetName val="PLIN"/>
      <sheetName val="LOGO_(2)"/>
      <sheetName val="RAZNI_RADOVI"/>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DET."/>
      <sheetName val="ZEMLJAN"/>
      <sheetName val="BETONSKI "/>
      <sheetName val="zidarski"/>
      <sheetName val="izolacija"/>
      <sheetName val="krovna konstr."/>
      <sheetName val="krovopokr-limar"/>
      <sheetName val="stolar."/>
      <sheetName val="bravar."/>
      <sheetName val="keram i kamenorez."/>
      <sheetName val="parket"/>
      <sheetName val="SOBOSLIKAR-FASAD"/>
      <sheetName val="razni"/>
      <sheetName val="oprema dvor."/>
      <sheetName val="okoliš"/>
      <sheetName val="voda"/>
      <sheetName val="elektr"/>
      <sheetName val="PLIN"/>
      <sheetName val="zemljani"/>
      <sheetName val="bet.i ab"/>
      <sheetName val="zidar"/>
      <sheetName val="izolac."/>
      <sheetName val="krov.konstr"/>
      <sheetName val="krovo-lim"/>
      <sheetName val="stolar"/>
      <sheetName val="bravar"/>
      <sheetName val="keram i kamen"/>
      <sheetName val="soboslik"/>
      <sheetName val="razni "/>
      <sheetName val="REZIME"/>
      <sheetName val="materijali"/>
      <sheetName val="plan ponude-"/>
      <sheetName val="plan ponude- (3)"/>
      <sheetName val="plan ponude- (2)"/>
      <sheetName val="DOKAZNICA"/>
      <sheetName val="GEODET_"/>
      <sheetName val="BETONSKI_"/>
      <sheetName val="krovna_konstr_"/>
      <sheetName val="stolar_"/>
      <sheetName val="bravar_"/>
      <sheetName val="keram_i_kamenorez_"/>
      <sheetName val="oprema_dvor_"/>
      <sheetName val="bet_i_ab"/>
      <sheetName val="izolac_"/>
      <sheetName val="krov_konstr"/>
      <sheetName val="keram_i_kamen"/>
      <sheetName val="razni_"/>
      <sheetName val="plan_ponude-"/>
      <sheetName val="plan_ponude-_(3)"/>
      <sheetName val="plan_ponude-_(2)"/>
      <sheetName val="GEODET_1"/>
      <sheetName val="BETONSKI_1"/>
      <sheetName val="krovna_konstr_1"/>
      <sheetName val="stolar_1"/>
      <sheetName val="bravar_1"/>
      <sheetName val="keram_i_kamenorez_1"/>
      <sheetName val="oprema_dvor_1"/>
      <sheetName val="bet_i_ab1"/>
      <sheetName val="izolac_1"/>
      <sheetName val="krov_konstr1"/>
      <sheetName val="keram_i_kamen1"/>
      <sheetName val="razni_1"/>
      <sheetName val="plan_ponude-1"/>
      <sheetName val="plan_ponude-_(3)1"/>
      <sheetName val="plan_ponude-_(2)1"/>
    </sheetNames>
    <sheetDataSet>
      <sheetData sheetId="0"/>
      <sheetData sheetId="1">
        <row r="10">
          <cell r="F10">
            <v>130349.75</v>
          </cell>
        </row>
      </sheetData>
      <sheetData sheetId="2"/>
      <sheetData sheetId="3"/>
      <sheetData sheetId="4">
        <row r="13">
          <cell r="F13">
            <v>593618.69000000006</v>
          </cell>
        </row>
      </sheetData>
      <sheetData sheetId="5"/>
      <sheetData sheetId="6"/>
      <sheetData sheetId="7"/>
      <sheetData sheetId="8"/>
      <sheetData sheetId="9"/>
      <sheetData sheetId="10"/>
      <sheetData sheetId="11"/>
      <sheetData sheetId="12"/>
      <sheetData sheetId="13">
        <row r="28">
          <cell r="F28">
            <v>571220</v>
          </cell>
        </row>
      </sheetData>
      <sheetData sheetId="14">
        <row r="25">
          <cell r="F25">
            <v>432109.74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8">
          <cell r="F28">
            <v>571220</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28">
          <cell r="F28">
            <v>571220</v>
          </cell>
        </row>
      </sheetData>
      <sheetData sheetId="57"/>
      <sheetData sheetId="58"/>
      <sheetData sheetId="59"/>
      <sheetData sheetId="60"/>
      <sheetData sheetId="61"/>
      <sheetData sheetId="62"/>
      <sheetData sheetId="63"/>
      <sheetData sheetId="6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 val="plin"/>
      <sheetName val="elektr"/>
      <sheetName val="ZEMLJAN"/>
      <sheetName val="razni "/>
      <sheetName val="izolacija"/>
      <sheetName val="soboslik"/>
      <sheetName val="oprema dvor."/>
      <sheetName val="okoliš"/>
      <sheetName val="proračun gubitaka"/>
    </sheetNames>
    <sheetDataSet>
      <sheetData sheetId="0">
        <row r="4">
          <cell r="B4">
            <v>0.95299999999999996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 val="plin"/>
      <sheetName val="elektr"/>
      <sheetName val="ZEMLJAN"/>
      <sheetName val="razni "/>
      <sheetName val="izolacija"/>
      <sheetName val="soboslik"/>
      <sheetName val="oprema dvor."/>
      <sheetName val="okoliš"/>
      <sheetName val="proračun gubitaka"/>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DET."/>
      <sheetName val="ZEMLJAN"/>
      <sheetName val="BETONSKI "/>
      <sheetName val="zidarski"/>
      <sheetName val="izolacija"/>
      <sheetName val="krovna konstr."/>
      <sheetName val="krovopokr-limar"/>
      <sheetName val="stolar."/>
      <sheetName val="bravar."/>
      <sheetName val="keram i kamenorez."/>
      <sheetName val="parket"/>
      <sheetName val="SOBOSLIKAR-FASAD"/>
      <sheetName val="razni"/>
      <sheetName val="oprema dvor."/>
      <sheetName val="okoliš"/>
      <sheetName val="voda"/>
      <sheetName val="elektr"/>
      <sheetName val="PLIN"/>
      <sheetName val="zemljani"/>
      <sheetName val="bet.i ab"/>
      <sheetName val="zidar"/>
      <sheetName val="izolac."/>
      <sheetName val="krov.konstr"/>
      <sheetName val="krovo-lim"/>
      <sheetName val="stolar"/>
      <sheetName val="bravar"/>
      <sheetName val="keram i kamen"/>
      <sheetName val="soboslik"/>
      <sheetName val="razni "/>
      <sheetName val="REZIME"/>
      <sheetName val="materijali"/>
      <sheetName val="plan ponude-"/>
      <sheetName val="plan ponude- (3)"/>
      <sheetName val="plan ponude- (2)"/>
      <sheetName val="DOKAZNICA"/>
      <sheetName val="FAKTORI"/>
      <sheetName val="proračun gubitaka"/>
      <sheetName val="koeficijenti"/>
      <sheetName val="rekapitulacija"/>
      <sheetName val="GEODET_"/>
      <sheetName val="BETONSKI_"/>
      <sheetName val="krovna_konstr_"/>
      <sheetName val="stolar_"/>
      <sheetName val="bravar_"/>
      <sheetName val="keram_i_kamenorez_"/>
      <sheetName val="oprema_dvor_"/>
      <sheetName val="bet_i_ab"/>
      <sheetName val="izolac_"/>
      <sheetName val="krov_konstr"/>
      <sheetName val="keram_i_kamen"/>
      <sheetName val="razni_"/>
      <sheetName val="plan_ponude-"/>
      <sheetName val="plan_ponude-_(3)"/>
      <sheetName val="plan_ponude-_(2)"/>
      <sheetName val="proračun_gubitaka"/>
      <sheetName val="RAZNI RADOVI"/>
    </sheetNames>
    <sheetDataSet>
      <sheetData sheetId="0"/>
      <sheetData sheetId="1">
        <row r="10">
          <cell r="F10">
            <v>130349.75</v>
          </cell>
        </row>
      </sheetData>
      <sheetData sheetId="2"/>
      <sheetData sheetId="3"/>
      <sheetData sheetId="4">
        <row r="13">
          <cell r="F13">
            <v>593618.69000000006</v>
          </cell>
        </row>
      </sheetData>
      <sheetData sheetId="5"/>
      <sheetData sheetId="6"/>
      <sheetData sheetId="7"/>
      <sheetData sheetId="8"/>
      <sheetData sheetId="9"/>
      <sheetData sheetId="10"/>
      <sheetData sheetId="11"/>
      <sheetData sheetId="12"/>
      <sheetData sheetId="13">
        <row r="28">
          <cell r="F28">
            <v>571220</v>
          </cell>
        </row>
      </sheetData>
      <sheetData sheetId="14">
        <row r="25">
          <cell r="F25">
            <v>432109.74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sheetData sheetId="45">
        <row r="28">
          <cell r="F28">
            <v>571220</v>
          </cell>
        </row>
      </sheetData>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heetName val="rekapitulacija"/>
      <sheetName val="troškovnik"/>
      <sheetName val="proračun"/>
    </sheetNames>
    <sheetDataSet>
      <sheetData sheetId="0" refreshError="1"/>
      <sheetData sheetId="1" refreshError="1"/>
      <sheetData sheetId="2" refreshError="1">
        <row r="3">
          <cell r="G3">
            <v>38873</v>
          </cell>
        </row>
      </sheetData>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heetName val="Proračun"/>
      <sheetName val="Tablice"/>
      <sheetName val="Proračunska snaga"/>
    </sheetNames>
    <sheetDataSet>
      <sheetData sheetId="0" refreshError="1"/>
      <sheetData sheetId="1" refreshError="1">
        <row r="203">
          <cell r="C203">
            <v>0.5</v>
          </cell>
        </row>
        <row r="235">
          <cell r="C235">
            <v>60</v>
          </cell>
        </row>
        <row r="237">
          <cell r="C237">
            <v>10</v>
          </cell>
        </row>
      </sheetData>
      <sheetData sheetId="2" refreshError="1"/>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DET."/>
      <sheetName val="ZEMLJAN"/>
      <sheetName val="BETONSKI "/>
      <sheetName val="zidarski"/>
      <sheetName val="izolacija"/>
      <sheetName val="krovna konstr."/>
      <sheetName val="krovopokr-limar"/>
      <sheetName val="stolar."/>
      <sheetName val="bravar."/>
      <sheetName val="keram i kamenorez."/>
      <sheetName val="parket"/>
      <sheetName val="SOBOSLIKAR-FASAD"/>
      <sheetName val="razni"/>
      <sheetName val="oprema dvor."/>
      <sheetName val="okoliš"/>
      <sheetName val="voda"/>
      <sheetName val="elektr"/>
      <sheetName val="PLIN"/>
      <sheetName val="zemljani"/>
      <sheetName val="bet.i ab"/>
      <sheetName val="zidar"/>
      <sheetName val="izolac."/>
      <sheetName val="krov.konstr"/>
      <sheetName val="krovo-lim"/>
      <sheetName val="stolar"/>
      <sheetName val="bravar"/>
      <sheetName val="keram i kamen"/>
      <sheetName val="soboslik"/>
      <sheetName val="razni "/>
      <sheetName val="REZIME"/>
      <sheetName val="materijali"/>
      <sheetName val="plan ponude-"/>
      <sheetName val="plan ponude- (3)"/>
      <sheetName val="plan ponude- (2)"/>
      <sheetName val="DOKAZNICA"/>
      <sheetName val="RAZNI RADOV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DET."/>
      <sheetName val="ZEMLJAN"/>
      <sheetName val="BETONSKI "/>
      <sheetName val="zidarski"/>
      <sheetName val="izolacija"/>
      <sheetName val="krovna konstr."/>
      <sheetName val="krovopokr-limar"/>
      <sheetName val="stolar."/>
      <sheetName val="bravar."/>
      <sheetName val="keram i kamenorez."/>
      <sheetName val="parket"/>
      <sheetName val="SOBOSLIKAR-FASAD"/>
      <sheetName val="razni"/>
      <sheetName val="oprema dvor."/>
      <sheetName val="okoliš"/>
      <sheetName val="voda"/>
      <sheetName val="elektr"/>
      <sheetName val="PLIN"/>
      <sheetName val="zemljani"/>
      <sheetName val="bet.i ab"/>
      <sheetName val="zidar"/>
      <sheetName val="izolac."/>
      <sheetName val="krov.konstr"/>
      <sheetName val="krovo-lim"/>
      <sheetName val="stolar"/>
      <sheetName val="bravar"/>
      <sheetName val="keram i kamen"/>
      <sheetName val="soboslik"/>
      <sheetName val="razni "/>
      <sheetName val="REZIME"/>
      <sheetName val="materijali"/>
      <sheetName val="plan ponude-"/>
      <sheetName val="plan ponude- (3)"/>
      <sheetName val="plan ponude- (2)"/>
      <sheetName val="DOKAZNICA"/>
      <sheetName val="RAZNI RADOV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LEKTORI"/>
      <sheetName val="GKNJIGA"/>
    </sheetNames>
    <sheetDataSet>
      <sheetData sheetId="0"/>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 val="1-GL_TRASA_I_OBJEKTI"/>
      <sheetName val="VODOVOD,KANALIZACIJA,_____"/>
      <sheetName val="soboslik"/>
      <sheetName val="razni_"/>
      <sheetName val="elektr"/>
      <sheetName val="plin"/>
      <sheetName val="1-GL_TRASA_I_OBJEKTI1"/>
      <sheetName val="VODOVOD,KANALIZACIJA,_____1"/>
      <sheetName val="1-GL_TRASA_I_OBJEKTI2"/>
      <sheetName val="VODOVOD,KANALIZACIJA,_____2"/>
      <sheetName val="1-GL_TRASA_I_OBJEKTI3"/>
      <sheetName val="VODOVOD,KANALIZACIJA,_____3"/>
      <sheetName val="proračun gubitaka"/>
    </sheetNames>
    <sheetDataSet>
      <sheetData sheetId="0" refreshError="1">
        <row r="4">
          <cell r="B4">
            <v>0.95299999999999996</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DET."/>
      <sheetName val="ZEMLJAN"/>
      <sheetName val="BETONSKI "/>
      <sheetName val="zidarski"/>
      <sheetName val="izolacija"/>
      <sheetName val="krovna konstr."/>
      <sheetName val="krovopokr-limar"/>
      <sheetName val="stolar."/>
      <sheetName val="bravar."/>
      <sheetName val="keram i kamenorez."/>
      <sheetName val="parket"/>
      <sheetName val="SOBOSLIKAR-FASAD"/>
      <sheetName val="razni"/>
      <sheetName val="oprema dvor."/>
      <sheetName val="okoliš"/>
      <sheetName val="voda"/>
      <sheetName val="elektr"/>
      <sheetName val="PLIN"/>
      <sheetName val="zemljani"/>
      <sheetName val="bet.i ab"/>
      <sheetName val="zidar"/>
      <sheetName val="izolac."/>
      <sheetName val="krov.konstr"/>
      <sheetName val="krovo-lim"/>
      <sheetName val="stolar"/>
      <sheetName val="bravar"/>
      <sheetName val="keram i kamen"/>
      <sheetName val="soboslik"/>
      <sheetName val="razni "/>
      <sheetName val="REZIME"/>
      <sheetName val="materijali"/>
      <sheetName val="plan ponude-"/>
      <sheetName val="plan ponude- (3)"/>
      <sheetName val="plan ponude- (2)"/>
      <sheetName val="DOKAZNICA"/>
      <sheetName val="GEODET_"/>
      <sheetName val="BETONSKI_"/>
      <sheetName val="krovna_konstr_"/>
      <sheetName val="stolar_"/>
      <sheetName val="bravar_"/>
      <sheetName val="keram_i_kamenorez_"/>
      <sheetName val="oprema_dvor_"/>
      <sheetName val="bet_i_ab"/>
      <sheetName val="izolac_"/>
      <sheetName val="krov_konstr"/>
      <sheetName val="keram_i_kamen"/>
      <sheetName val="razni_"/>
      <sheetName val="plan_ponude-"/>
      <sheetName val="plan_ponude-_(3)"/>
      <sheetName val="plan_ponude-_(2)"/>
      <sheetName val="GEODET_1"/>
      <sheetName val="BETONSKI_1"/>
      <sheetName val="krovna_konstr_1"/>
      <sheetName val="stolar_1"/>
      <sheetName val="bravar_1"/>
      <sheetName val="keram_i_kamenorez_1"/>
      <sheetName val="oprema_dvor_1"/>
      <sheetName val="bet_i_ab1"/>
      <sheetName val="izolac_1"/>
      <sheetName val="krov_konstr1"/>
      <sheetName val="keram_i_kamen1"/>
      <sheetName val="razni_1"/>
      <sheetName val="plan_ponude-1"/>
      <sheetName val="plan_ponude-_(3)1"/>
      <sheetName val="plan_ponude-_(2)1"/>
      <sheetName val="16. Prometnice"/>
      <sheetName val="ŠPIŠIĆ BUKOVICA-DVORANA"/>
      <sheetName val="GEODET_2"/>
      <sheetName val="BETONSKI_2"/>
      <sheetName val="krovna_konstr_2"/>
      <sheetName val="stolar_2"/>
      <sheetName val="bravar_2"/>
      <sheetName val="keram_i_kamenorez_2"/>
      <sheetName val="oprema_dvor_2"/>
      <sheetName val="bet_i_ab2"/>
      <sheetName val="izolac_2"/>
      <sheetName val="krov_konstr2"/>
      <sheetName val="keram_i_kamen2"/>
      <sheetName val="razni_2"/>
      <sheetName val="plan_ponude-2"/>
      <sheetName val="plan_ponude-_(3)2"/>
      <sheetName val="plan_ponude-_(2)2"/>
      <sheetName val="16__Prometnice"/>
      <sheetName val="ŠPIŠIĆ_BUKOVICA-DVORANA"/>
      <sheetName val="i.1 zemljani radovi"/>
      <sheetName val="i.2 betonski i ab radovi"/>
      <sheetName val="i.3 zidarski radovi"/>
      <sheetName val="i.5 keramičarski radovi"/>
      <sheetName val="i.6 kamenorezački"/>
    </sheetNames>
    <sheetDataSet>
      <sheetData sheetId="0"/>
      <sheetData sheetId="1">
        <row r="10">
          <cell r="F10">
            <v>130349.75</v>
          </cell>
        </row>
      </sheetData>
      <sheetData sheetId="2"/>
      <sheetData sheetId="3"/>
      <sheetData sheetId="4">
        <row r="13">
          <cell r="F13">
            <v>593618.69000000006</v>
          </cell>
        </row>
      </sheetData>
      <sheetData sheetId="5"/>
      <sheetData sheetId="6"/>
      <sheetData sheetId="7"/>
      <sheetData sheetId="8"/>
      <sheetData sheetId="9"/>
      <sheetData sheetId="10"/>
      <sheetData sheetId="11"/>
      <sheetData sheetId="12"/>
      <sheetData sheetId="13">
        <row r="28">
          <cell r="F28">
            <v>571220</v>
          </cell>
        </row>
      </sheetData>
      <sheetData sheetId="14">
        <row r="25">
          <cell r="F25">
            <v>432109.74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8">
          <cell r="F28">
            <v>571220</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28">
          <cell r="F28">
            <v>571220</v>
          </cell>
        </row>
      </sheetData>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row r="28">
          <cell r="F28">
            <v>571220</v>
          </cell>
        </row>
      </sheetData>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TROŠKOVNIK"/>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16__Prometnice9"/>
      <sheetName val="17__Ograda5"/>
      <sheetName val="18__Krajobraz5"/>
      <sheetName val="16__Prometnice10"/>
      <sheetName val="soboslik"/>
      <sheetName val="elektr"/>
      <sheetName val="plin"/>
      <sheetName val="ZEMLJAN"/>
      <sheetName val="razni "/>
      <sheetName val="izolacija"/>
      <sheetName val="oprema dvor."/>
      <sheetName val="okoliš"/>
      <sheetName val="offen LIDL-Troskovnik-16-17-18-"/>
      <sheetName val="V-LEVEL KRILO"/>
      <sheetName val="V-LEVEL BAZEN"/>
      <sheetName val="11 PARKING br.6.1"/>
      <sheetName val="13 ENTRY PIAZZA"/>
      <sheetName val="V LEVEL ZONA"/>
      <sheetName val="proračun"/>
      <sheetName val="16__Prometnice11"/>
      <sheetName val="17__Ograda6"/>
      <sheetName val="18__Krajobraz6"/>
      <sheetName val="16__Prometnice12"/>
      <sheetName val="razni_"/>
      <sheetName val="oprema_dvor_"/>
      <sheetName val="offen_LIDL-Troskovnik-16-17-18-"/>
      <sheetName val="V-LEVEL_KRILO"/>
      <sheetName val="V-LEVEL_BAZEN"/>
      <sheetName val="11_PARKING_br_6_1"/>
      <sheetName val="13_ENTRY_PIAZZA"/>
      <sheetName val="V_LEVEL_ZONA"/>
    </sheetNames>
    <sheetDataSet>
      <sheetData sheetId="0" refreshError="1"/>
      <sheetData sheetId="1">
        <row r="66">
          <cell r="G66">
            <v>81489.785000000003</v>
          </cell>
        </row>
        <row r="130">
          <cell r="G130" t="str">
            <v/>
          </cell>
        </row>
        <row r="277">
          <cell r="G277" t="str">
            <v/>
          </cell>
        </row>
        <row r="329">
          <cell r="G329" t="str">
            <v/>
          </cell>
        </row>
      </sheetData>
      <sheetData sheetId="2" refreshError="1"/>
      <sheetData sheetId="3" refreshError="1"/>
      <sheetData sheetId="4" refreshError="1"/>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6">
          <cell r="G66">
            <v>81489.785000000003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sheetData sheetId="41"/>
      <sheetData sheetId="42"/>
      <sheetData sheetId="43"/>
      <sheetData sheetId="44">
        <row r="66">
          <cell r="G66">
            <v>81489.785000000003</v>
          </cell>
        </row>
      </sheetData>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O (2)"/>
      <sheetName val="RAZNI RADOVI"/>
      <sheetName val="REZIME"/>
      <sheetName val="ZEMLJAN"/>
      <sheetName val="soboslik"/>
      <sheetName val="razni "/>
      <sheetName val="izolacija"/>
      <sheetName val="oprema dvor."/>
      <sheetName val="okoliš"/>
      <sheetName val="elektr"/>
      <sheetName val="PLIN"/>
      <sheetName val="LOGO_(2)"/>
      <sheetName val="RAZNI_RADOVI"/>
      <sheetName val="LOGO_(2)1"/>
      <sheetName val="RAZNI_RADOVI1"/>
      <sheetName val="razni_"/>
      <sheetName val="oprema_dvor_"/>
      <sheetName val="kolektori"/>
    </sheetNames>
    <sheetDataSet>
      <sheetData sheetId="0"/>
      <sheetData sheetId="1">
        <row r="22">
          <cell r="F22">
            <v>371.45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ow r="22">
          <cell r="F22">
            <v>371.45</v>
          </cell>
        </row>
      </sheetData>
      <sheetData sheetId="13"/>
      <sheetData sheetId="14">
        <row r="22">
          <cell r="F22">
            <v>371.45</v>
          </cell>
        </row>
      </sheetData>
      <sheetData sheetId="15"/>
      <sheetData sheetId="16"/>
      <sheetData sheetId="1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bizzotto.com/en/dinpal-brass-coffee-table-w-glass-d45.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tabSelected="1" view="pageBreakPreview" zoomScale="110" zoomScaleNormal="100" zoomScaleSheetLayoutView="110" workbookViewId="0">
      <selection activeCell="B8" sqref="B8"/>
    </sheetView>
  </sheetViews>
  <sheetFormatPr defaultRowHeight="14.5"/>
  <cols>
    <col min="1" max="1" width="5.453125" style="322" customWidth="1"/>
    <col min="2" max="2" width="89.81640625" style="322" customWidth="1"/>
    <col min="3" max="256" width="9.1796875" style="322"/>
    <col min="257" max="257" width="5.453125" style="322" customWidth="1"/>
    <col min="258" max="258" width="76" style="322" customWidth="1"/>
    <col min="259" max="512" width="9.1796875" style="322"/>
    <col min="513" max="513" width="5.453125" style="322" customWidth="1"/>
    <col min="514" max="514" width="76" style="322" customWidth="1"/>
    <col min="515" max="768" width="9.1796875" style="322"/>
    <col min="769" max="769" width="5.453125" style="322" customWidth="1"/>
    <col min="770" max="770" width="76" style="322" customWidth="1"/>
    <col min="771" max="1024" width="9.1796875" style="322"/>
    <col min="1025" max="1025" width="5.453125" style="322" customWidth="1"/>
    <col min="1026" max="1026" width="76" style="322" customWidth="1"/>
    <col min="1027" max="1280" width="9.1796875" style="322"/>
    <col min="1281" max="1281" width="5.453125" style="322" customWidth="1"/>
    <col min="1282" max="1282" width="76" style="322" customWidth="1"/>
    <col min="1283" max="1536" width="9.1796875" style="322"/>
    <col min="1537" max="1537" width="5.453125" style="322" customWidth="1"/>
    <col min="1538" max="1538" width="76" style="322" customWidth="1"/>
    <col min="1539" max="1792" width="9.1796875" style="322"/>
    <col min="1793" max="1793" width="5.453125" style="322" customWidth="1"/>
    <col min="1794" max="1794" width="76" style="322" customWidth="1"/>
    <col min="1795" max="2048" width="9.1796875" style="322"/>
    <col min="2049" max="2049" width="5.453125" style="322" customWidth="1"/>
    <col min="2050" max="2050" width="76" style="322" customWidth="1"/>
    <col min="2051" max="2304" width="9.1796875" style="322"/>
    <col min="2305" max="2305" width="5.453125" style="322" customWidth="1"/>
    <col min="2306" max="2306" width="76" style="322" customWidth="1"/>
    <col min="2307" max="2560" width="9.1796875" style="322"/>
    <col min="2561" max="2561" width="5.453125" style="322" customWidth="1"/>
    <col min="2562" max="2562" width="76" style="322" customWidth="1"/>
    <col min="2563" max="2816" width="9.1796875" style="322"/>
    <col min="2817" max="2817" width="5.453125" style="322" customWidth="1"/>
    <col min="2818" max="2818" width="76" style="322" customWidth="1"/>
    <col min="2819" max="3072" width="9.1796875" style="322"/>
    <col min="3073" max="3073" width="5.453125" style="322" customWidth="1"/>
    <col min="3074" max="3074" width="76" style="322" customWidth="1"/>
    <col min="3075" max="3328" width="9.1796875" style="322"/>
    <col min="3329" max="3329" width="5.453125" style="322" customWidth="1"/>
    <col min="3330" max="3330" width="76" style="322" customWidth="1"/>
    <col min="3331" max="3584" width="9.1796875" style="322"/>
    <col min="3585" max="3585" width="5.453125" style="322" customWidth="1"/>
    <col min="3586" max="3586" width="76" style="322" customWidth="1"/>
    <col min="3587" max="3840" width="9.1796875" style="322"/>
    <col min="3841" max="3841" width="5.453125" style="322" customWidth="1"/>
    <col min="3842" max="3842" width="76" style="322" customWidth="1"/>
    <col min="3843" max="4096" width="9.1796875" style="322"/>
    <col min="4097" max="4097" width="5.453125" style="322" customWidth="1"/>
    <col min="4098" max="4098" width="76" style="322" customWidth="1"/>
    <col min="4099" max="4352" width="9.1796875" style="322"/>
    <col min="4353" max="4353" width="5.453125" style="322" customWidth="1"/>
    <col min="4354" max="4354" width="76" style="322" customWidth="1"/>
    <col min="4355" max="4608" width="9.1796875" style="322"/>
    <col min="4609" max="4609" width="5.453125" style="322" customWidth="1"/>
    <col min="4610" max="4610" width="76" style="322" customWidth="1"/>
    <col min="4611" max="4864" width="9.1796875" style="322"/>
    <col min="4865" max="4865" width="5.453125" style="322" customWidth="1"/>
    <col min="4866" max="4866" width="76" style="322" customWidth="1"/>
    <col min="4867" max="5120" width="9.1796875" style="322"/>
    <col min="5121" max="5121" width="5.453125" style="322" customWidth="1"/>
    <col min="5122" max="5122" width="76" style="322" customWidth="1"/>
    <col min="5123" max="5376" width="9.1796875" style="322"/>
    <col min="5377" max="5377" width="5.453125" style="322" customWidth="1"/>
    <col min="5378" max="5378" width="76" style="322" customWidth="1"/>
    <col min="5379" max="5632" width="9.1796875" style="322"/>
    <col min="5633" max="5633" width="5.453125" style="322" customWidth="1"/>
    <col min="5634" max="5634" width="76" style="322" customWidth="1"/>
    <col min="5635" max="5888" width="9.1796875" style="322"/>
    <col min="5889" max="5889" width="5.453125" style="322" customWidth="1"/>
    <col min="5890" max="5890" width="76" style="322" customWidth="1"/>
    <col min="5891" max="6144" width="9.1796875" style="322"/>
    <col min="6145" max="6145" width="5.453125" style="322" customWidth="1"/>
    <col min="6146" max="6146" width="76" style="322" customWidth="1"/>
    <col min="6147" max="6400" width="9.1796875" style="322"/>
    <col min="6401" max="6401" width="5.453125" style="322" customWidth="1"/>
    <col min="6402" max="6402" width="76" style="322" customWidth="1"/>
    <col min="6403" max="6656" width="9.1796875" style="322"/>
    <col min="6657" max="6657" width="5.453125" style="322" customWidth="1"/>
    <col min="6658" max="6658" width="76" style="322" customWidth="1"/>
    <col min="6659" max="6912" width="9.1796875" style="322"/>
    <col min="6913" max="6913" width="5.453125" style="322" customWidth="1"/>
    <col min="6914" max="6914" width="76" style="322" customWidth="1"/>
    <col min="6915" max="7168" width="9.1796875" style="322"/>
    <col min="7169" max="7169" width="5.453125" style="322" customWidth="1"/>
    <col min="7170" max="7170" width="76" style="322" customWidth="1"/>
    <col min="7171" max="7424" width="9.1796875" style="322"/>
    <col min="7425" max="7425" width="5.453125" style="322" customWidth="1"/>
    <col min="7426" max="7426" width="76" style="322" customWidth="1"/>
    <col min="7427" max="7680" width="9.1796875" style="322"/>
    <col min="7681" max="7681" width="5.453125" style="322" customWidth="1"/>
    <col min="7682" max="7682" width="76" style="322" customWidth="1"/>
    <col min="7683" max="7936" width="9.1796875" style="322"/>
    <col min="7937" max="7937" width="5.453125" style="322" customWidth="1"/>
    <col min="7938" max="7938" width="76" style="322" customWidth="1"/>
    <col min="7939" max="8192" width="9.1796875" style="322"/>
    <col min="8193" max="8193" width="5.453125" style="322" customWidth="1"/>
    <col min="8194" max="8194" width="76" style="322" customWidth="1"/>
    <col min="8195" max="8448" width="9.1796875" style="322"/>
    <col min="8449" max="8449" width="5.453125" style="322" customWidth="1"/>
    <col min="8450" max="8450" width="76" style="322" customWidth="1"/>
    <col min="8451" max="8704" width="9.1796875" style="322"/>
    <col min="8705" max="8705" width="5.453125" style="322" customWidth="1"/>
    <col min="8706" max="8706" width="76" style="322" customWidth="1"/>
    <col min="8707" max="8960" width="9.1796875" style="322"/>
    <col min="8961" max="8961" width="5.453125" style="322" customWidth="1"/>
    <col min="8962" max="8962" width="76" style="322" customWidth="1"/>
    <col min="8963" max="9216" width="9.1796875" style="322"/>
    <col min="9217" max="9217" width="5.453125" style="322" customWidth="1"/>
    <col min="9218" max="9218" width="76" style="322" customWidth="1"/>
    <col min="9219" max="9472" width="9.1796875" style="322"/>
    <col min="9473" max="9473" width="5.453125" style="322" customWidth="1"/>
    <col min="9474" max="9474" width="76" style="322" customWidth="1"/>
    <col min="9475" max="9728" width="9.1796875" style="322"/>
    <col min="9729" max="9729" width="5.453125" style="322" customWidth="1"/>
    <col min="9730" max="9730" width="76" style="322" customWidth="1"/>
    <col min="9731" max="9984" width="9.1796875" style="322"/>
    <col min="9985" max="9985" width="5.453125" style="322" customWidth="1"/>
    <col min="9986" max="9986" width="76" style="322" customWidth="1"/>
    <col min="9987" max="10240" width="9.1796875" style="322"/>
    <col min="10241" max="10241" width="5.453125" style="322" customWidth="1"/>
    <col min="10242" max="10242" width="76" style="322" customWidth="1"/>
    <col min="10243" max="10496" width="9.1796875" style="322"/>
    <col min="10497" max="10497" width="5.453125" style="322" customWidth="1"/>
    <col min="10498" max="10498" width="76" style="322" customWidth="1"/>
    <col min="10499" max="10752" width="9.1796875" style="322"/>
    <col min="10753" max="10753" width="5.453125" style="322" customWidth="1"/>
    <col min="10754" max="10754" width="76" style="322" customWidth="1"/>
    <col min="10755" max="11008" width="9.1796875" style="322"/>
    <col min="11009" max="11009" width="5.453125" style="322" customWidth="1"/>
    <col min="11010" max="11010" width="76" style="322" customWidth="1"/>
    <col min="11011" max="11264" width="9.1796875" style="322"/>
    <col min="11265" max="11265" width="5.453125" style="322" customWidth="1"/>
    <col min="11266" max="11266" width="76" style="322" customWidth="1"/>
    <col min="11267" max="11520" width="9.1796875" style="322"/>
    <col min="11521" max="11521" width="5.453125" style="322" customWidth="1"/>
    <col min="11522" max="11522" width="76" style="322" customWidth="1"/>
    <col min="11523" max="11776" width="9.1796875" style="322"/>
    <col min="11777" max="11777" width="5.453125" style="322" customWidth="1"/>
    <col min="11778" max="11778" width="76" style="322" customWidth="1"/>
    <col min="11779" max="12032" width="9.1796875" style="322"/>
    <col min="12033" max="12033" width="5.453125" style="322" customWidth="1"/>
    <col min="12034" max="12034" width="76" style="322" customWidth="1"/>
    <col min="12035" max="12288" width="9.1796875" style="322"/>
    <col min="12289" max="12289" width="5.453125" style="322" customWidth="1"/>
    <col min="12290" max="12290" width="76" style="322" customWidth="1"/>
    <col min="12291" max="12544" width="9.1796875" style="322"/>
    <col min="12545" max="12545" width="5.453125" style="322" customWidth="1"/>
    <col min="12546" max="12546" width="76" style="322" customWidth="1"/>
    <col min="12547" max="12800" width="9.1796875" style="322"/>
    <col min="12801" max="12801" width="5.453125" style="322" customWidth="1"/>
    <col min="12802" max="12802" width="76" style="322" customWidth="1"/>
    <col min="12803" max="13056" width="9.1796875" style="322"/>
    <col min="13057" max="13057" width="5.453125" style="322" customWidth="1"/>
    <col min="13058" max="13058" width="76" style="322" customWidth="1"/>
    <col min="13059" max="13312" width="9.1796875" style="322"/>
    <col min="13313" max="13313" width="5.453125" style="322" customWidth="1"/>
    <col min="13314" max="13314" width="76" style="322" customWidth="1"/>
    <col min="13315" max="13568" width="9.1796875" style="322"/>
    <col min="13569" max="13569" width="5.453125" style="322" customWidth="1"/>
    <col min="13570" max="13570" width="76" style="322" customWidth="1"/>
    <col min="13571" max="13824" width="9.1796875" style="322"/>
    <col min="13825" max="13825" width="5.453125" style="322" customWidth="1"/>
    <col min="13826" max="13826" width="76" style="322" customWidth="1"/>
    <col min="13827" max="14080" width="9.1796875" style="322"/>
    <col min="14081" max="14081" width="5.453125" style="322" customWidth="1"/>
    <col min="14082" max="14082" width="76" style="322" customWidth="1"/>
    <col min="14083" max="14336" width="9.1796875" style="322"/>
    <col min="14337" max="14337" width="5.453125" style="322" customWidth="1"/>
    <col min="14338" max="14338" width="76" style="322" customWidth="1"/>
    <col min="14339" max="14592" width="9.1796875" style="322"/>
    <col min="14593" max="14593" width="5.453125" style="322" customWidth="1"/>
    <col min="14594" max="14594" width="76" style="322" customWidth="1"/>
    <col min="14595" max="14848" width="9.1796875" style="322"/>
    <col min="14849" max="14849" width="5.453125" style="322" customWidth="1"/>
    <col min="14850" max="14850" width="76" style="322" customWidth="1"/>
    <col min="14851" max="15104" width="9.1796875" style="322"/>
    <col min="15105" max="15105" width="5.453125" style="322" customWidth="1"/>
    <col min="15106" max="15106" width="76" style="322" customWidth="1"/>
    <col min="15107" max="15360" width="9.1796875" style="322"/>
    <col min="15361" max="15361" width="5.453125" style="322" customWidth="1"/>
    <col min="15362" max="15362" width="76" style="322" customWidth="1"/>
    <col min="15363" max="15616" width="9.1796875" style="322"/>
    <col min="15617" max="15617" width="5.453125" style="322" customWidth="1"/>
    <col min="15618" max="15618" width="76" style="322" customWidth="1"/>
    <col min="15619" max="15872" width="9.1796875" style="322"/>
    <col min="15873" max="15873" width="5.453125" style="322" customWidth="1"/>
    <col min="15874" max="15874" width="76" style="322" customWidth="1"/>
    <col min="15875" max="16128" width="9.1796875" style="322"/>
    <col min="16129" max="16129" width="5.453125" style="322" customWidth="1"/>
    <col min="16130" max="16130" width="76" style="322" customWidth="1"/>
    <col min="16131" max="16384" width="9.1796875" style="322"/>
  </cols>
  <sheetData>
    <row r="2" spans="1:2">
      <c r="A2" s="321" t="s">
        <v>102</v>
      </c>
      <c r="B2" s="321"/>
    </row>
    <row r="3" spans="1:2" ht="51" customHeight="1">
      <c r="B3" s="395" t="s">
        <v>118</v>
      </c>
    </row>
    <row r="4" spans="1:2" ht="87.5" customHeight="1">
      <c r="B4" s="396" t="s">
        <v>119</v>
      </c>
    </row>
    <row r="5" spans="1:2" ht="140.5" customHeight="1">
      <c r="B5" s="397" t="s">
        <v>120</v>
      </c>
    </row>
    <row r="6" spans="1:2" ht="143.5" customHeight="1">
      <c r="B6" s="397" t="s">
        <v>121</v>
      </c>
    </row>
    <row r="7" spans="1:2" ht="29">
      <c r="B7" s="397" t="s">
        <v>122</v>
      </c>
    </row>
    <row r="8" spans="1:2" ht="72.5">
      <c r="B8" s="397" t="s">
        <v>103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JC1098"/>
  <sheetViews>
    <sheetView showZeros="0" view="pageBreakPreview" topLeftCell="A28" zoomScaleNormal="100" zoomScaleSheetLayoutView="100" workbookViewId="0">
      <selection activeCell="F50" sqref="F50"/>
    </sheetView>
  </sheetViews>
  <sheetFormatPr defaultColWidth="9.1796875" defaultRowHeight="10.5"/>
  <cols>
    <col min="1" max="1" width="9.81640625" style="9" customWidth="1"/>
    <col min="2" max="2" width="68" style="10" customWidth="1"/>
    <col min="3" max="3" width="7.81640625" style="11" customWidth="1"/>
    <col min="4" max="4" width="9.81640625" style="12" customWidth="1"/>
    <col min="5" max="5" width="9.81640625" style="295" customWidth="1"/>
    <col min="6" max="6" width="23.1796875" style="320" customWidth="1"/>
    <col min="7" max="7" width="28" style="147" customWidth="1"/>
    <col min="8" max="8" width="34.453125" style="13" customWidth="1"/>
    <col min="9" max="9" width="45.453125" style="14" customWidth="1"/>
    <col min="10" max="10" width="10" style="14" bestFit="1" customWidth="1"/>
    <col min="11" max="11" width="26.81640625" style="15" customWidth="1"/>
    <col min="12" max="12" width="9.1796875" style="15"/>
    <col min="13" max="13" width="9.81640625" style="15" customWidth="1"/>
    <col min="14" max="22" width="9.1796875" style="15"/>
    <col min="23" max="16384" width="9.1796875" style="9"/>
  </cols>
  <sheetData>
    <row r="1" spans="1:22" s="8" customFormat="1" ht="15" customHeight="1">
      <c r="A1" s="1" t="s">
        <v>0</v>
      </c>
      <c r="B1" s="2" t="s">
        <v>1</v>
      </c>
      <c r="C1" s="3" t="s">
        <v>2</v>
      </c>
      <c r="D1" s="4" t="s">
        <v>3</v>
      </c>
      <c r="E1" s="293" t="s">
        <v>4</v>
      </c>
      <c r="F1" s="294" t="s">
        <v>5</v>
      </c>
      <c r="G1" s="141" t="s">
        <v>6</v>
      </c>
      <c r="H1" s="5"/>
      <c r="I1" s="6"/>
      <c r="J1" s="6"/>
      <c r="K1" s="7"/>
      <c r="L1" s="7"/>
      <c r="M1" s="7"/>
      <c r="N1" s="7"/>
      <c r="O1" s="7"/>
      <c r="P1" s="7"/>
      <c r="Q1" s="7"/>
      <c r="R1" s="7"/>
      <c r="S1" s="7"/>
      <c r="T1" s="7"/>
      <c r="U1" s="7"/>
      <c r="V1" s="7"/>
    </row>
    <row r="2" spans="1:22" s="16" customFormat="1" ht="15" customHeight="1">
      <c r="A2" s="9"/>
      <c r="B2" s="10"/>
      <c r="C2" s="11"/>
      <c r="D2" s="12"/>
      <c r="E2" s="295"/>
      <c r="F2" s="296"/>
      <c r="G2" s="142"/>
      <c r="H2" s="13"/>
      <c r="I2" s="14"/>
      <c r="J2" s="14"/>
      <c r="K2" s="15"/>
      <c r="L2" s="15"/>
      <c r="M2" s="15"/>
      <c r="N2" s="15"/>
      <c r="O2" s="15"/>
      <c r="P2" s="15"/>
      <c r="Q2" s="15"/>
      <c r="R2" s="15"/>
      <c r="S2" s="15"/>
      <c r="T2" s="15"/>
      <c r="U2" s="15"/>
      <c r="V2" s="15"/>
    </row>
    <row r="3" spans="1:22" s="23" customFormat="1" ht="15" customHeight="1">
      <c r="A3" s="17"/>
      <c r="B3" s="18" t="s">
        <v>35</v>
      </c>
      <c r="C3" s="19"/>
      <c r="D3" s="20"/>
      <c r="E3" s="297"/>
      <c r="F3" s="298"/>
      <c r="G3" s="143"/>
      <c r="H3" s="21"/>
      <c r="I3" s="22"/>
      <c r="J3" s="22"/>
    </row>
    <row r="4" spans="1:22" s="31" customFormat="1" ht="15" customHeight="1">
      <c r="A4" s="24"/>
      <c r="B4" s="25"/>
      <c r="C4" s="26"/>
      <c r="D4" s="27"/>
      <c r="E4" s="299"/>
      <c r="F4" s="300"/>
      <c r="G4" s="144"/>
      <c r="H4" s="28"/>
      <c r="I4" s="29"/>
      <c r="J4" s="29"/>
      <c r="K4" s="30"/>
      <c r="L4" s="30"/>
      <c r="M4" s="30"/>
      <c r="N4" s="30"/>
      <c r="O4" s="30"/>
      <c r="P4" s="30"/>
      <c r="Q4" s="30"/>
      <c r="R4" s="30"/>
      <c r="S4" s="30"/>
      <c r="T4" s="30"/>
      <c r="U4" s="30"/>
      <c r="V4" s="30"/>
    </row>
    <row r="5" spans="1:22" s="38" customFormat="1" ht="120.5" customHeight="1">
      <c r="A5" s="32"/>
      <c r="B5" s="33" t="s">
        <v>123</v>
      </c>
      <c r="C5" s="34"/>
      <c r="D5" s="35"/>
      <c r="E5" s="301"/>
      <c r="F5" s="302"/>
      <c r="G5" s="142"/>
      <c r="H5" s="36"/>
      <c r="I5" s="37"/>
      <c r="J5" s="37"/>
    </row>
    <row r="6" spans="1:22" s="38" customFormat="1" ht="31.5">
      <c r="A6" s="32"/>
      <c r="B6" s="33" t="s">
        <v>7</v>
      </c>
      <c r="C6" s="34"/>
      <c r="D6" s="35"/>
      <c r="E6" s="301"/>
      <c r="F6" s="302"/>
      <c r="G6" s="70"/>
      <c r="H6" s="36"/>
      <c r="I6" s="37"/>
      <c r="J6" s="37"/>
    </row>
    <row r="7" spans="1:22" s="38" customFormat="1" ht="31.5">
      <c r="A7" s="32"/>
      <c r="B7" s="33" t="s">
        <v>8</v>
      </c>
      <c r="C7" s="34"/>
      <c r="D7" s="35"/>
      <c r="E7" s="301"/>
      <c r="F7" s="302"/>
      <c r="G7" s="134"/>
      <c r="H7" s="36"/>
      <c r="I7" s="37"/>
      <c r="J7" s="37"/>
    </row>
    <row r="8" spans="1:22" s="38" customFormat="1" ht="21">
      <c r="A8" s="32"/>
      <c r="B8" s="33" t="s">
        <v>9</v>
      </c>
      <c r="C8" s="34"/>
      <c r="D8" s="35"/>
      <c r="E8" s="301"/>
      <c r="F8" s="302"/>
      <c r="G8" s="70"/>
      <c r="H8" s="36"/>
      <c r="I8" s="37"/>
      <c r="J8" s="37"/>
    </row>
    <row r="9" spans="1:22" s="38" customFormat="1" ht="21">
      <c r="A9" s="32"/>
      <c r="B9" s="33" t="s">
        <v>10</v>
      </c>
      <c r="C9" s="34"/>
      <c r="D9" s="35"/>
      <c r="E9" s="301"/>
      <c r="F9" s="302"/>
      <c r="G9" s="181"/>
      <c r="H9" s="36"/>
      <c r="I9" s="37"/>
      <c r="J9" s="37"/>
    </row>
    <row r="10" spans="1:22" s="38" customFormat="1" ht="12" customHeight="1">
      <c r="A10" s="32"/>
      <c r="B10" s="33" t="s">
        <v>11</v>
      </c>
      <c r="C10" s="34"/>
      <c r="D10" s="35"/>
      <c r="E10" s="301"/>
      <c r="F10" s="302"/>
      <c r="G10" s="52"/>
      <c r="H10" s="36"/>
      <c r="I10" s="37"/>
      <c r="J10" s="37"/>
    </row>
    <row r="11" spans="1:22" s="38" customFormat="1" ht="31.5">
      <c r="A11" s="32"/>
      <c r="B11" s="33" t="s">
        <v>12</v>
      </c>
      <c r="C11" s="34"/>
      <c r="D11" s="35"/>
      <c r="E11" s="301"/>
      <c r="F11" s="302"/>
      <c r="G11" s="52"/>
      <c r="H11" s="36"/>
      <c r="I11" s="37"/>
      <c r="J11" s="37"/>
    </row>
    <row r="12" spans="1:22" s="38" customFormat="1">
      <c r="A12" s="32"/>
      <c r="B12" s="33" t="s">
        <v>124</v>
      </c>
      <c r="C12" s="34"/>
      <c r="D12" s="35"/>
      <c r="E12" s="301"/>
      <c r="F12" s="302"/>
      <c r="G12" s="83"/>
      <c r="H12" s="36"/>
      <c r="I12" s="37"/>
      <c r="J12" s="37"/>
    </row>
    <row r="13" spans="1:22" s="38" customFormat="1" ht="42">
      <c r="A13" s="32"/>
      <c r="B13" s="33" t="s">
        <v>13</v>
      </c>
      <c r="C13" s="34"/>
      <c r="D13" s="35"/>
      <c r="E13" s="301"/>
      <c r="F13" s="302"/>
      <c r="G13" s="145"/>
      <c r="H13" s="36"/>
      <c r="I13" s="37"/>
      <c r="J13" s="37"/>
    </row>
    <row r="14" spans="1:22" s="38" customFormat="1">
      <c r="A14" s="32"/>
      <c r="B14" s="33" t="s">
        <v>125</v>
      </c>
      <c r="C14" s="34"/>
      <c r="D14" s="35"/>
      <c r="E14" s="301"/>
      <c r="F14" s="302"/>
      <c r="G14" s="142"/>
      <c r="H14" s="36"/>
      <c r="I14" s="37"/>
      <c r="J14" s="37"/>
    </row>
    <row r="15" spans="1:22" s="38" customFormat="1" ht="21">
      <c r="A15" s="32"/>
      <c r="B15" s="33" t="s">
        <v>14</v>
      </c>
      <c r="C15" s="34"/>
      <c r="D15" s="35"/>
      <c r="E15" s="301"/>
      <c r="F15" s="302"/>
      <c r="G15" s="133"/>
      <c r="H15" s="36"/>
      <c r="I15" s="37"/>
      <c r="J15" s="37"/>
    </row>
    <row r="16" spans="1:22" s="38" customFormat="1" ht="21">
      <c r="A16" s="32"/>
      <c r="B16" s="33" t="s">
        <v>126</v>
      </c>
      <c r="C16" s="34"/>
      <c r="D16" s="35"/>
      <c r="E16" s="301"/>
      <c r="F16" s="302"/>
      <c r="G16" s="145"/>
      <c r="H16" s="36"/>
      <c r="I16" s="37"/>
      <c r="J16" s="37"/>
    </row>
    <row r="17" spans="1:22" s="38" customFormat="1" ht="21">
      <c r="A17" s="32"/>
      <c r="B17" s="33" t="s">
        <v>15</v>
      </c>
      <c r="C17" s="34"/>
      <c r="D17" s="35"/>
      <c r="E17" s="301"/>
      <c r="F17" s="302"/>
      <c r="G17" s="142"/>
      <c r="H17" s="36"/>
      <c r="I17" s="37"/>
      <c r="J17" s="37"/>
    </row>
    <row r="18" spans="1:22" s="38" customFormat="1">
      <c r="A18" s="32"/>
      <c r="B18" s="33" t="s">
        <v>16</v>
      </c>
      <c r="C18" s="34"/>
      <c r="D18" s="35"/>
      <c r="E18" s="301"/>
      <c r="F18" s="302"/>
      <c r="G18" s="142"/>
      <c r="H18" s="36"/>
      <c r="I18" s="37"/>
      <c r="J18" s="37"/>
    </row>
    <row r="19" spans="1:22" s="38" customFormat="1" ht="31.5">
      <c r="A19" s="32"/>
      <c r="B19" s="33" t="s">
        <v>17</v>
      </c>
      <c r="C19" s="34"/>
      <c r="D19" s="35"/>
      <c r="E19" s="301"/>
      <c r="F19" s="302"/>
      <c r="G19" s="133"/>
      <c r="H19" s="36"/>
      <c r="I19" s="37"/>
      <c r="J19" s="37"/>
    </row>
    <row r="20" spans="1:22" s="38" customFormat="1">
      <c r="A20" s="32"/>
      <c r="B20" s="33" t="s">
        <v>127</v>
      </c>
      <c r="C20" s="34"/>
      <c r="D20" s="35"/>
      <c r="E20" s="301"/>
      <c r="F20" s="302"/>
      <c r="G20" s="145"/>
      <c r="H20" s="36"/>
      <c r="I20" s="37"/>
      <c r="J20" s="37"/>
    </row>
    <row r="21" spans="1:22" s="38" customFormat="1" ht="21">
      <c r="A21" s="32"/>
      <c r="B21" s="39" t="s">
        <v>18</v>
      </c>
      <c r="C21" s="34"/>
      <c r="D21" s="35"/>
      <c r="E21" s="301"/>
      <c r="F21" s="302"/>
      <c r="G21" s="142"/>
      <c r="H21" s="36"/>
      <c r="I21" s="37"/>
      <c r="J21" s="37"/>
    </row>
    <row r="22" spans="1:22" s="43" customFormat="1" ht="15" customHeight="1">
      <c r="A22" s="40"/>
      <c r="B22" s="41"/>
      <c r="C22" s="42"/>
      <c r="D22" s="40"/>
      <c r="E22" s="303"/>
      <c r="F22" s="304"/>
      <c r="G22" s="142"/>
    </row>
    <row r="23" spans="1:22" s="46" customFormat="1" ht="15" customHeight="1">
      <c r="A23" s="9"/>
      <c r="B23" s="10"/>
      <c r="C23" s="11"/>
      <c r="D23" s="12"/>
      <c r="E23" s="295"/>
      <c r="F23" s="296"/>
      <c r="G23" s="133"/>
      <c r="H23" s="15"/>
      <c r="I23" s="15"/>
      <c r="J23" s="14"/>
      <c r="K23" s="15"/>
      <c r="L23" s="15"/>
      <c r="M23" s="15"/>
      <c r="N23" s="15"/>
      <c r="O23" s="15"/>
      <c r="P23" s="15"/>
      <c r="Q23" s="15"/>
      <c r="R23" s="15"/>
      <c r="S23" s="15"/>
      <c r="T23" s="15"/>
      <c r="U23" s="15"/>
      <c r="V23" s="15"/>
    </row>
    <row r="24" spans="1:22" s="15" customFormat="1" ht="15" customHeight="1">
      <c r="A24" s="47" t="s">
        <v>20</v>
      </c>
      <c r="B24" s="48" t="s">
        <v>21</v>
      </c>
      <c r="C24" s="49"/>
      <c r="D24" s="50"/>
      <c r="E24" s="305"/>
      <c r="F24" s="306"/>
      <c r="G24" s="50"/>
      <c r="H24" s="51"/>
      <c r="I24" s="14"/>
      <c r="J24" s="14"/>
    </row>
    <row r="25" spans="1:22" s="46" customFormat="1" ht="15" customHeight="1">
      <c r="A25" s="110"/>
      <c r="B25" s="111"/>
      <c r="C25" s="112"/>
      <c r="D25" s="113"/>
      <c r="E25" s="307"/>
      <c r="F25" s="308"/>
      <c r="G25" s="70"/>
      <c r="H25" s="51"/>
      <c r="I25" s="14"/>
      <c r="J25" s="14"/>
      <c r="K25" s="15"/>
      <c r="L25" s="15"/>
      <c r="M25" s="15"/>
      <c r="N25" s="15"/>
      <c r="O25" s="15"/>
      <c r="P25" s="15"/>
      <c r="Q25" s="15"/>
      <c r="R25" s="15"/>
      <c r="S25" s="15"/>
      <c r="T25" s="15"/>
      <c r="U25" s="15"/>
      <c r="V25" s="15"/>
    </row>
    <row r="26" spans="1:22" ht="15" customHeight="1">
      <c r="A26" s="53" t="s">
        <v>90</v>
      </c>
      <c r="B26" s="54" t="s">
        <v>60</v>
      </c>
      <c r="C26" s="107"/>
      <c r="D26" s="108"/>
      <c r="E26" s="309"/>
      <c r="F26" s="310"/>
      <c r="G26" s="70"/>
      <c r="H26" s="55"/>
    </row>
    <row r="27" spans="1:22" ht="100" customHeight="1">
      <c r="A27" s="53"/>
      <c r="B27" s="135" t="s">
        <v>117</v>
      </c>
      <c r="C27" s="57"/>
      <c r="D27" s="58"/>
      <c r="E27" s="311"/>
      <c r="F27" s="312"/>
      <c r="G27" s="145"/>
      <c r="H27" s="51"/>
    </row>
    <row r="28" spans="1:22" s="64" customFormat="1" ht="100" customHeight="1">
      <c r="A28" s="59"/>
      <c r="B28" s="114"/>
      <c r="C28" s="57"/>
      <c r="D28" s="58"/>
      <c r="E28" s="311"/>
      <c r="F28" s="312"/>
      <c r="G28" s="52"/>
      <c r="H28" s="61"/>
      <c r="I28" s="62"/>
      <c r="J28" s="62"/>
      <c r="K28" s="63"/>
      <c r="L28" s="63"/>
      <c r="M28" s="63"/>
      <c r="N28" s="63"/>
      <c r="O28" s="63"/>
      <c r="P28" s="63"/>
      <c r="Q28" s="63"/>
      <c r="R28" s="63"/>
      <c r="S28" s="63"/>
      <c r="T28" s="63"/>
      <c r="U28" s="63"/>
      <c r="V28" s="63"/>
    </row>
    <row r="29" spans="1:22" s="65" customFormat="1" ht="15" customHeight="1">
      <c r="A29" s="59"/>
      <c r="B29" s="56"/>
      <c r="C29" s="57" t="s">
        <v>22</v>
      </c>
      <c r="D29" s="58">
        <v>22</v>
      </c>
      <c r="E29" s="349"/>
      <c r="F29" s="350">
        <f>D29*E29</f>
        <v>0</v>
      </c>
      <c r="G29" s="52"/>
    </row>
    <row r="30" spans="1:22" s="65" customFormat="1" ht="15" customHeight="1">
      <c r="A30" s="59"/>
      <c r="B30" s="56"/>
      <c r="C30" s="57"/>
      <c r="D30" s="58"/>
      <c r="E30" s="349"/>
      <c r="F30" s="350"/>
      <c r="G30" s="142"/>
    </row>
    <row r="31" spans="1:22" s="65" customFormat="1" ht="15" customHeight="1">
      <c r="A31" s="59"/>
      <c r="B31" s="56"/>
      <c r="C31" s="57"/>
      <c r="D31" s="58"/>
      <c r="E31" s="351"/>
      <c r="F31" s="350"/>
      <c r="G31" s="133"/>
    </row>
    <row r="32" spans="1:22" s="65" customFormat="1" ht="15" customHeight="1">
      <c r="A32" s="53" t="s">
        <v>89</v>
      </c>
      <c r="B32" s="338" t="s">
        <v>61</v>
      </c>
      <c r="C32" s="118"/>
      <c r="D32" s="109"/>
      <c r="E32" s="351"/>
      <c r="F32" s="350"/>
      <c r="G32" s="145"/>
    </row>
    <row r="33" spans="1:22" s="64" customFormat="1" ht="74.400000000000006" customHeight="1">
      <c r="A33" s="59"/>
      <c r="B33" s="348" t="s">
        <v>114</v>
      </c>
      <c r="C33" s="57"/>
      <c r="D33" s="58"/>
      <c r="E33" s="349"/>
      <c r="F33" s="350"/>
      <c r="G33" s="145"/>
      <c r="H33" s="61"/>
      <c r="I33" s="62"/>
      <c r="J33" s="62"/>
      <c r="K33" s="63"/>
      <c r="L33" s="63"/>
      <c r="M33" s="63"/>
      <c r="N33" s="63"/>
      <c r="O33" s="63"/>
      <c r="P33" s="63"/>
      <c r="Q33" s="63"/>
      <c r="R33" s="63"/>
      <c r="S33" s="63"/>
      <c r="T33" s="63"/>
      <c r="U33" s="63"/>
      <c r="V33" s="63"/>
    </row>
    <row r="34" spans="1:22" s="64" customFormat="1" ht="100" customHeight="1">
      <c r="A34" s="59"/>
      <c r="B34" s="60"/>
      <c r="C34" s="57"/>
      <c r="D34" s="58"/>
      <c r="E34" s="349"/>
      <c r="F34" s="350"/>
      <c r="G34" s="142"/>
      <c r="H34" s="61"/>
      <c r="I34" s="62"/>
      <c r="J34" s="62"/>
      <c r="K34" s="63"/>
      <c r="L34" s="63"/>
      <c r="M34" s="63"/>
      <c r="N34" s="63"/>
      <c r="O34" s="63"/>
      <c r="P34" s="63"/>
      <c r="Q34" s="63"/>
      <c r="R34" s="63"/>
      <c r="S34" s="63"/>
      <c r="T34" s="63"/>
      <c r="U34" s="63"/>
      <c r="V34" s="63"/>
    </row>
    <row r="35" spans="1:22" s="65" customFormat="1" ht="13.5" customHeight="1">
      <c r="A35" s="116"/>
      <c r="B35" s="117"/>
      <c r="C35" s="118" t="s">
        <v>22</v>
      </c>
      <c r="D35" s="109">
        <v>4</v>
      </c>
      <c r="E35" s="352"/>
      <c r="F35" s="350">
        <f t="shared" ref="F35:F62" si="0">D35*E35</f>
        <v>0</v>
      </c>
      <c r="G35" s="133"/>
    </row>
    <row r="36" spans="1:22" s="65" customFormat="1" ht="13.5" customHeight="1">
      <c r="A36" s="116"/>
      <c r="B36" s="117"/>
      <c r="C36" s="118"/>
      <c r="D36" s="109"/>
      <c r="E36" s="351"/>
      <c r="F36" s="350"/>
      <c r="G36" s="145"/>
    </row>
    <row r="37" spans="1:22" s="65" customFormat="1" ht="15" customHeight="1">
      <c r="A37" s="53" t="s">
        <v>88</v>
      </c>
      <c r="B37" s="337" t="s">
        <v>62</v>
      </c>
      <c r="C37" s="107"/>
      <c r="D37" s="108"/>
      <c r="E37" s="353"/>
      <c r="F37" s="350"/>
      <c r="G37" s="145"/>
    </row>
    <row r="38" spans="1:22" ht="42">
      <c r="A38" s="53"/>
      <c r="B38" s="135" t="s">
        <v>144</v>
      </c>
      <c r="C38" s="57"/>
      <c r="D38" s="58"/>
      <c r="E38" s="354"/>
      <c r="F38" s="398"/>
      <c r="G38" s="70"/>
      <c r="H38" s="51"/>
    </row>
    <row r="39" spans="1:22" s="64" customFormat="1" ht="100" customHeight="1">
      <c r="A39" s="59"/>
      <c r="B39" s="60"/>
      <c r="C39" s="57"/>
      <c r="D39" s="58"/>
      <c r="E39" s="354"/>
      <c r="F39" s="350"/>
      <c r="G39" s="70"/>
      <c r="H39" s="61"/>
      <c r="I39" s="62"/>
      <c r="J39" s="62"/>
      <c r="K39" s="63"/>
      <c r="L39" s="63"/>
      <c r="M39" s="63"/>
      <c r="N39" s="63"/>
      <c r="O39" s="63"/>
      <c r="P39" s="63"/>
      <c r="Q39" s="63"/>
      <c r="R39" s="63"/>
      <c r="S39" s="63"/>
      <c r="T39" s="63"/>
      <c r="U39" s="63"/>
      <c r="V39" s="63"/>
    </row>
    <row r="40" spans="1:22" s="65" customFormat="1" ht="15" customHeight="1">
      <c r="A40" s="59"/>
      <c r="B40" s="56"/>
      <c r="C40" s="57" t="s">
        <v>22</v>
      </c>
      <c r="D40" s="58">
        <v>22</v>
      </c>
      <c r="E40" s="355"/>
      <c r="F40" s="350">
        <f t="shared" si="0"/>
        <v>0</v>
      </c>
      <c r="G40" s="52"/>
    </row>
    <row r="41" spans="1:22" s="65" customFormat="1" ht="15" customHeight="1">
      <c r="A41" s="59"/>
      <c r="B41" s="56"/>
      <c r="C41" s="57"/>
      <c r="D41" s="58"/>
      <c r="E41" s="351"/>
      <c r="F41" s="350"/>
      <c r="G41" s="52"/>
    </row>
    <row r="42" spans="1:22" s="65" customFormat="1" ht="15" customHeight="1">
      <c r="A42" s="53" t="s">
        <v>87</v>
      </c>
      <c r="B42" s="338" t="s">
        <v>63</v>
      </c>
      <c r="C42" s="99"/>
      <c r="D42" s="100"/>
      <c r="E42" s="353"/>
      <c r="F42" s="350"/>
      <c r="G42" s="142"/>
    </row>
    <row r="43" spans="1:22" s="65" customFormat="1" ht="31.5">
      <c r="A43" s="98"/>
      <c r="B43" s="148" t="s">
        <v>145</v>
      </c>
      <c r="C43" s="102"/>
      <c r="D43" s="103"/>
      <c r="E43" s="349"/>
      <c r="F43" s="350"/>
      <c r="G43" s="83"/>
    </row>
    <row r="44" spans="1:22" s="65" customFormat="1" ht="127.5" customHeight="1">
      <c r="A44" s="104"/>
      <c r="B44" s="105"/>
      <c r="C44" s="102"/>
      <c r="D44" s="106"/>
      <c r="E44" s="356"/>
      <c r="F44" s="350"/>
      <c r="G44" s="145"/>
    </row>
    <row r="45" spans="1:22" s="65" customFormat="1" ht="15" customHeight="1">
      <c r="A45" s="104"/>
      <c r="B45" s="101"/>
      <c r="C45" s="102" t="s">
        <v>22</v>
      </c>
      <c r="D45" s="58">
        <v>22</v>
      </c>
      <c r="E45" s="349"/>
      <c r="F45" s="350">
        <f t="shared" si="0"/>
        <v>0</v>
      </c>
      <c r="G45" s="142"/>
    </row>
    <row r="46" spans="1:22" s="65" customFormat="1" ht="15" customHeight="1">
      <c r="A46" s="104"/>
      <c r="B46" s="101"/>
      <c r="C46" s="102"/>
      <c r="D46" s="103"/>
      <c r="E46" s="351"/>
      <c r="F46" s="350"/>
      <c r="G46" s="142"/>
    </row>
    <row r="47" spans="1:22" s="65" customFormat="1">
      <c r="A47" s="104"/>
      <c r="B47" s="101"/>
      <c r="C47" s="102"/>
      <c r="D47" s="103"/>
      <c r="E47" s="351"/>
      <c r="F47" s="350"/>
      <c r="G47" s="142"/>
    </row>
    <row r="48" spans="1:22" s="65" customFormat="1">
      <c r="A48" s="53" t="s">
        <v>86</v>
      </c>
      <c r="B48" s="339" t="s">
        <v>64</v>
      </c>
      <c r="C48" s="138"/>
      <c r="D48" s="139"/>
      <c r="E48" s="357"/>
      <c r="F48" s="350"/>
      <c r="G48" s="133"/>
    </row>
    <row r="49" spans="1:10" s="81" customFormat="1" ht="31.5">
      <c r="A49" s="116"/>
      <c r="B49" s="136" t="s">
        <v>147</v>
      </c>
      <c r="C49" s="118"/>
      <c r="D49" s="109"/>
      <c r="E49" s="351"/>
      <c r="F49" s="350"/>
      <c r="G49" s="145"/>
    </row>
    <row r="50" spans="1:10" s="65" customFormat="1" ht="100" customHeight="1">
      <c r="A50" s="140"/>
      <c r="B50" s="136"/>
      <c r="C50" s="118"/>
      <c r="D50" s="109"/>
      <c r="E50" s="349"/>
      <c r="F50" s="350"/>
      <c r="G50" s="145"/>
    </row>
    <row r="51" spans="1:10" s="65" customFormat="1">
      <c r="A51" s="140"/>
      <c r="B51" s="136"/>
      <c r="C51" s="118" t="s">
        <v>22</v>
      </c>
      <c r="D51" s="109">
        <v>1</v>
      </c>
      <c r="E51" s="349"/>
      <c r="F51" s="350">
        <f t="shared" si="0"/>
        <v>0</v>
      </c>
      <c r="G51" s="145"/>
    </row>
    <row r="52" spans="1:10" s="65" customFormat="1">
      <c r="A52" s="140"/>
      <c r="B52" s="136"/>
      <c r="C52" s="118"/>
      <c r="D52" s="109"/>
      <c r="E52" s="349"/>
      <c r="F52" s="350"/>
      <c r="G52" s="145"/>
    </row>
    <row r="53" spans="1:10" s="65" customFormat="1">
      <c r="A53" s="140" t="s">
        <v>85</v>
      </c>
      <c r="B53" s="340" t="s">
        <v>65</v>
      </c>
      <c r="C53" s="118"/>
      <c r="D53" s="109"/>
      <c r="E53" s="349"/>
      <c r="F53" s="350"/>
      <c r="G53" s="145"/>
    </row>
    <row r="54" spans="1:10" s="65" customFormat="1" ht="31.5">
      <c r="A54" s="140"/>
      <c r="B54" s="136" t="s">
        <v>115</v>
      </c>
      <c r="C54" s="118"/>
      <c r="D54" s="109"/>
      <c r="E54" s="349"/>
      <c r="F54" s="350"/>
      <c r="G54" s="145"/>
    </row>
    <row r="55" spans="1:10" s="65" customFormat="1" ht="100" customHeight="1">
      <c r="A55" s="140"/>
      <c r="B55" s="136"/>
      <c r="C55" s="118"/>
      <c r="D55" s="109"/>
      <c r="E55" s="349"/>
      <c r="F55" s="350"/>
      <c r="G55" s="145"/>
    </row>
    <row r="56" spans="1:10" s="65" customFormat="1">
      <c r="A56" s="140"/>
      <c r="B56" s="136"/>
      <c r="C56" s="118" t="s">
        <v>22</v>
      </c>
      <c r="D56" s="109">
        <v>12</v>
      </c>
      <c r="E56" s="349"/>
      <c r="F56" s="350">
        <f t="shared" si="0"/>
        <v>0</v>
      </c>
      <c r="G56" s="145"/>
    </row>
    <row r="57" spans="1:10" s="65" customFormat="1" ht="10.5" customHeight="1">
      <c r="A57" s="140"/>
      <c r="B57" s="136"/>
      <c r="C57" s="118"/>
      <c r="D57" s="109"/>
      <c r="E57" s="349"/>
      <c r="F57" s="350"/>
      <c r="G57" s="145"/>
    </row>
    <row r="58" spans="1:10" s="65" customFormat="1">
      <c r="A58" s="140"/>
      <c r="B58" s="136"/>
      <c r="C58" s="118"/>
      <c r="D58" s="109"/>
      <c r="E58" s="349"/>
      <c r="F58" s="350"/>
      <c r="G58" s="145"/>
    </row>
    <row r="59" spans="1:10" s="65" customFormat="1">
      <c r="A59" s="140" t="s">
        <v>91</v>
      </c>
      <c r="B59" s="340" t="s">
        <v>66</v>
      </c>
      <c r="C59" s="118"/>
      <c r="D59" s="109"/>
      <c r="E59" s="349"/>
      <c r="F59" s="350"/>
      <c r="G59" s="145"/>
    </row>
    <row r="60" spans="1:10" s="65" customFormat="1" ht="21">
      <c r="A60" s="140"/>
      <c r="B60" s="137" t="s">
        <v>116</v>
      </c>
      <c r="C60" s="118"/>
      <c r="D60" s="109"/>
      <c r="E60" s="349"/>
      <c r="F60" s="350"/>
      <c r="G60" s="145"/>
    </row>
    <row r="61" spans="1:10" s="65" customFormat="1" ht="100" customHeight="1">
      <c r="A61" s="140"/>
      <c r="B61" s="136"/>
      <c r="C61" s="118"/>
      <c r="D61" s="109"/>
      <c r="E61" s="349"/>
      <c r="F61" s="350"/>
      <c r="G61" s="145"/>
    </row>
    <row r="62" spans="1:10" s="65" customFormat="1">
      <c r="A62" s="140"/>
      <c r="B62" s="136"/>
      <c r="C62" s="118" t="s">
        <v>22</v>
      </c>
      <c r="D62" s="109">
        <v>16</v>
      </c>
      <c r="E62" s="349"/>
      <c r="F62" s="350">
        <f t="shared" si="0"/>
        <v>0</v>
      </c>
      <c r="G62" s="145"/>
    </row>
    <row r="63" spans="1:10" s="65" customFormat="1">
      <c r="A63" s="140"/>
      <c r="B63" s="136"/>
      <c r="C63" s="118"/>
      <c r="D63" s="109"/>
      <c r="E63" s="311"/>
      <c r="F63" s="313"/>
      <c r="G63" s="145"/>
    </row>
    <row r="64" spans="1:10" s="15" customFormat="1" ht="15" customHeight="1">
      <c r="A64" s="67"/>
      <c r="B64" s="68"/>
      <c r="C64" s="69"/>
      <c r="D64" s="67"/>
      <c r="E64" s="314"/>
      <c r="F64" s="315"/>
      <c r="G64" s="146"/>
      <c r="H64" s="13"/>
      <c r="I64" s="14"/>
      <c r="J64" s="14"/>
    </row>
    <row r="65" spans="1:256" s="15" customFormat="1" ht="15" customHeight="1">
      <c r="A65" s="71" t="s">
        <v>19</v>
      </c>
      <c r="B65" s="72" t="s">
        <v>25</v>
      </c>
      <c r="C65" s="73"/>
      <c r="D65" s="74"/>
      <c r="E65" s="316"/>
      <c r="F65" s="341">
        <f>SUM(F25:F64)</f>
        <v>0</v>
      </c>
      <c r="G65" s="75"/>
      <c r="H65" s="13"/>
      <c r="I65" s="14"/>
      <c r="J65" s="14"/>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s="15" customFormat="1" ht="15" customHeight="1">
      <c r="A66" s="24"/>
      <c r="B66" s="25"/>
      <c r="C66" s="26"/>
      <c r="D66" s="27"/>
      <c r="E66" s="299"/>
      <c r="F66" s="300"/>
      <c r="G66" s="146"/>
      <c r="H66" s="13"/>
      <c r="I66" s="14"/>
      <c r="J66" s="14"/>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c r="IJ66" s="16"/>
      <c r="IK66" s="16"/>
      <c r="IL66" s="16"/>
      <c r="IM66" s="16"/>
      <c r="IN66" s="16"/>
      <c r="IO66" s="16"/>
      <c r="IP66" s="16"/>
      <c r="IQ66" s="16"/>
      <c r="IR66" s="16"/>
      <c r="IS66" s="16"/>
      <c r="IT66" s="16"/>
      <c r="IU66" s="16"/>
      <c r="IV66" s="16"/>
    </row>
    <row r="67" spans="1:256" s="15" customFormat="1" ht="15" customHeight="1">
      <c r="A67" s="9"/>
      <c r="B67" s="10"/>
      <c r="C67" s="11"/>
      <c r="D67" s="12"/>
      <c r="E67" s="295"/>
      <c r="F67" s="296"/>
      <c r="G67" s="146"/>
      <c r="H67" s="13"/>
      <c r="I67" s="14"/>
      <c r="J67" s="14"/>
    </row>
    <row r="68" spans="1:256" s="15" customFormat="1" ht="15" customHeight="1">
      <c r="A68" s="71" t="s">
        <v>19</v>
      </c>
      <c r="B68" s="72" t="s">
        <v>21</v>
      </c>
      <c r="C68" s="76"/>
      <c r="D68" s="77" t="s">
        <v>27</v>
      </c>
      <c r="E68" s="317"/>
      <c r="F68" s="342">
        <f>F65</f>
        <v>0</v>
      </c>
      <c r="G68" s="75"/>
      <c r="H68" s="13"/>
      <c r="I68" s="14"/>
      <c r="J68" s="14"/>
    </row>
    <row r="69" spans="1:256" s="15" customFormat="1">
      <c r="B69" s="78"/>
      <c r="C69" s="79"/>
      <c r="D69" s="80"/>
      <c r="E69" s="318"/>
      <c r="F69" s="319"/>
      <c r="G69" s="146"/>
      <c r="H69" s="13"/>
      <c r="I69" s="14"/>
      <c r="J69" s="14"/>
    </row>
    <row r="70" spans="1:256" s="15" customFormat="1">
      <c r="B70" s="78"/>
      <c r="C70" s="79"/>
      <c r="D70" s="80"/>
      <c r="E70" s="318"/>
      <c r="F70" s="319"/>
      <c r="G70" s="146"/>
      <c r="H70" s="13"/>
      <c r="I70" s="14"/>
      <c r="J70" s="14"/>
    </row>
    <row r="71" spans="1:256" s="15" customFormat="1">
      <c r="B71" s="78"/>
      <c r="C71" s="79"/>
      <c r="D71" s="80"/>
      <c r="E71" s="318"/>
      <c r="F71" s="319"/>
      <c r="G71" s="146"/>
      <c r="H71" s="13"/>
      <c r="I71" s="14"/>
      <c r="J71" s="14"/>
    </row>
    <row r="72" spans="1:256" s="15" customFormat="1">
      <c r="B72" s="78"/>
      <c r="C72" s="79"/>
      <c r="D72" s="80"/>
      <c r="E72" s="318"/>
      <c r="F72" s="319"/>
      <c r="G72" s="146"/>
      <c r="H72" s="13"/>
      <c r="I72" s="14"/>
      <c r="J72" s="14"/>
    </row>
    <row r="73" spans="1:256" s="15" customFormat="1">
      <c r="B73" s="78"/>
      <c r="C73" s="79"/>
      <c r="D73" s="80"/>
      <c r="E73" s="318"/>
      <c r="F73" s="319"/>
      <c r="G73" s="146"/>
      <c r="H73" s="13"/>
      <c r="I73" s="14"/>
      <c r="J73" s="14"/>
    </row>
    <row r="74" spans="1:256" s="15" customFormat="1">
      <c r="B74" s="78"/>
      <c r="C74" s="79"/>
      <c r="D74" s="80"/>
      <c r="E74" s="318"/>
      <c r="F74" s="319"/>
      <c r="G74" s="146"/>
      <c r="H74" s="13"/>
      <c r="I74" s="14"/>
      <c r="J74" s="14"/>
    </row>
    <row r="75" spans="1:256" s="15" customFormat="1">
      <c r="B75" s="78"/>
      <c r="C75" s="79"/>
      <c r="D75" s="80"/>
      <c r="E75" s="318"/>
      <c r="F75" s="319"/>
      <c r="G75" s="146"/>
      <c r="H75" s="13"/>
      <c r="I75" s="14"/>
      <c r="J75" s="14"/>
    </row>
    <row r="76" spans="1:256" s="15" customFormat="1">
      <c r="B76" s="78"/>
      <c r="C76" s="79"/>
      <c r="D76" s="80"/>
      <c r="E76" s="318"/>
      <c r="F76" s="319"/>
      <c r="G76" s="146"/>
      <c r="H76" s="13"/>
      <c r="I76" s="14"/>
      <c r="J76" s="14"/>
    </row>
    <row r="77" spans="1:256" s="15" customFormat="1">
      <c r="B77" s="78"/>
      <c r="C77" s="79"/>
      <c r="D77" s="80"/>
      <c r="E77" s="318"/>
      <c r="F77" s="319"/>
      <c r="G77" s="146"/>
      <c r="H77" s="13"/>
      <c r="I77" s="14"/>
      <c r="J77" s="14"/>
    </row>
    <row r="78" spans="1:256" s="15" customFormat="1">
      <c r="B78" s="78"/>
      <c r="C78" s="79"/>
      <c r="D78" s="80"/>
      <c r="E78" s="318"/>
      <c r="F78" s="319"/>
      <c r="G78" s="146"/>
      <c r="H78" s="13"/>
      <c r="I78" s="14"/>
      <c r="J78" s="14"/>
    </row>
    <row r="79" spans="1:256" s="15" customFormat="1">
      <c r="B79" s="78"/>
      <c r="C79" s="79"/>
      <c r="D79" s="80"/>
      <c r="E79" s="318"/>
      <c r="F79" s="319"/>
      <c r="G79" s="146"/>
      <c r="H79" s="13"/>
      <c r="I79" s="14"/>
      <c r="J79" s="14"/>
    </row>
    <row r="80" spans="1:256" s="15" customFormat="1">
      <c r="B80" s="78"/>
      <c r="C80" s="79"/>
      <c r="D80" s="80"/>
      <c r="E80" s="318"/>
      <c r="F80" s="319"/>
      <c r="G80" s="146"/>
      <c r="H80" s="13"/>
      <c r="I80" s="14"/>
      <c r="J80" s="14"/>
    </row>
    <row r="81" spans="2:10" s="15" customFormat="1">
      <c r="B81" s="78"/>
      <c r="C81" s="79"/>
      <c r="D81" s="80"/>
      <c r="E81" s="318"/>
      <c r="F81" s="319"/>
      <c r="G81" s="146"/>
      <c r="H81" s="13"/>
      <c r="I81" s="14"/>
      <c r="J81" s="14"/>
    </row>
    <row r="82" spans="2:10" s="15" customFormat="1">
      <c r="B82" s="78"/>
      <c r="C82" s="79"/>
      <c r="D82" s="80"/>
      <c r="E82" s="318"/>
      <c r="F82" s="319"/>
      <c r="G82" s="146"/>
      <c r="H82" s="13"/>
      <c r="I82" s="14"/>
      <c r="J82" s="14"/>
    </row>
    <row r="83" spans="2:10" s="15" customFormat="1">
      <c r="B83" s="78"/>
      <c r="C83" s="79"/>
      <c r="D83" s="80"/>
      <c r="E83" s="318"/>
      <c r="F83" s="319"/>
      <c r="G83" s="146"/>
      <c r="H83" s="13"/>
      <c r="I83" s="14"/>
      <c r="J83" s="14"/>
    </row>
    <row r="84" spans="2:10" s="15" customFormat="1">
      <c r="B84" s="78"/>
      <c r="C84" s="79"/>
      <c r="D84" s="80"/>
      <c r="E84" s="318"/>
      <c r="F84" s="319"/>
      <c r="G84" s="146"/>
      <c r="H84" s="13"/>
      <c r="I84" s="14"/>
      <c r="J84" s="14"/>
    </row>
    <row r="85" spans="2:10" s="15" customFormat="1">
      <c r="B85" s="78"/>
      <c r="C85" s="79"/>
      <c r="D85" s="80"/>
      <c r="E85" s="318"/>
      <c r="F85" s="319"/>
      <c r="G85" s="146"/>
      <c r="H85" s="13"/>
      <c r="I85" s="14"/>
      <c r="J85" s="14"/>
    </row>
    <row r="86" spans="2:10" s="15" customFormat="1">
      <c r="B86" s="78"/>
      <c r="C86" s="79"/>
      <c r="D86" s="80"/>
      <c r="E86" s="318"/>
      <c r="F86" s="319"/>
      <c r="G86" s="146"/>
      <c r="H86" s="13"/>
      <c r="I86" s="14"/>
      <c r="J86" s="14"/>
    </row>
    <row r="87" spans="2:10" s="15" customFormat="1">
      <c r="B87" s="78"/>
      <c r="C87" s="79"/>
      <c r="D87" s="80"/>
      <c r="E87" s="318"/>
      <c r="F87" s="319"/>
      <c r="G87" s="146"/>
      <c r="H87" s="13"/>
      <c r="I87" s="14"/>
      <c r="J87" s="14"/>
    </row>
    <row r="88" spans="2:10" s="15" customFormat="1">
      <c r="B88" s="78"/>
      <c r="C88" s="79"/>
      <c r="D88" s="80"/>
      <c r="E88" s="318"/>
      <c r="F88" s="319"/>
      <c r="G88" s="146"/>
      <c r="H88" s="13"/>
      <c r="I88" s="14"/>
      <c r="J88" s="14"/>
    </row>
    <row r="89" spans="2:10" s="15" customFormat="1">
      <c r="B89" s="78"/>
      <c r="C89" s="79"/>
      <c r="D89" s="80"/>
      <c r="E89" s="318"/>
      <c r="F89" s="319"/>
      <c r="G89" s="146"/>
      <c r="H89" s="13"/>
      <c r="I89" s="14"/>
      <c r="J89" s="14"/>
    </row>
    <row r="90" spans="2:10" s="15" customFormat="1">
      <c r="B90" s="78"/>
      <c r="C90" s="79"/>
      <c r="D90" s="80"/>
      <c r="E90" s="318"/>
      <c r="F90" s="319"/>
      <c r="G90" s="146"/>
      <c r="H90" s="13"/>
      <c r="I90" s="14"/>
      <c r="J90" s="14"/>
    </row>
    <row r="91" spans="2:10" s="15" customFormat="1">
      <c r="B91" s="78"/>
      <c r="C91" s="79"/>
      <c r="D91" s="80"/>
      <c r="E91" s="318"/>
      <c r="F91" s="319"/>
      <c r="G91" s="146"/>
      <c r="H91" s="13"/>
      <c r="I91" s="14"/>
      <c r="J91" s="14"/>
    </row>
    <row r="92" spans="2:10" s="15" customFormat="1">
      <c r="B92" s="78"/>
      <c r="C92" s="79"/>
      <c r="D92" s="80"/>
      <c r="E92" s="318"/>
      <c r="F92" s="319"/>
      <c r="G92" s="146"/>
      <c r="H92" s="13"/>
      <c r="I92" s="14"/>
      <c r="J92" s="14"/>
    </row>
    <row r="93" spans="2:10" s="15" customFormat="1">
      <c r="B93" s="78"/>
      <c r="C93" s="79"/>
      <c r="D93" s="80"/>
      <c r="E93" s="318"/>
      <c r="F93" s="319"/>
      <c r="G93" s="146"/>
      <c r="H93" s="13"/>
      <c r="I93" s="14"/>
      <c r="J93" s="14"/>
    </row>
    <row r="94" spans="2:10" s="15" customFormat="1">
      <c r="B94" s="78"/>
      <c r="C94" s="79"/>
      <c r="D94" s="80"/>
      <c r="E94" s="318"/>
      <c r="F94" s="319"/>
      <c r="G94" s="146"/>
      <c r="H94" s="13"/>
      <c r="I94" s="14"/>
      <c r="J94" s="14"/>
    </row>
    <row r="95" spans="2:10" s="15" customFormat="1">
      <c r="B95" s="78"/>
      <c r="C95" s="79"/>
      <c r="D95" s="80"/>
      <c r="E95" s="318"/>
      <c r="F95" s="319"/>
      <c r="G95" s="146"/>
      <c r="H95" s="13"/>
      <c r="I95" s="14"/>
      <c r="J95" s="14"/>
    </row>
    <row r="96" spans="2:10" s="15" customFormat="1">
      <c r="B96" s="78"/>
      <c r="C96" s="79"/>
      <c r="D96" s="80"/>
      <c r="E96" s="318"/>
      <c r="F96" s="319"/>
      <c r="G96" s="146"/>
      <c r="H96" s="13"/>
      <c r="I96" s="14"/>
      <c r="J96" s="14"/>
    </row>
    <row r="97" spans="2:10" s="15" customFormat="1">
      <c r="B97" s="78"/>
      <c r="C97" s="79"/>
      <c r="D97" s="80"/>
      <c r="E97" s="318"/>
      <c r="F97" s="319"/>
      <c r="G97" s="146"/>
      <c r="H97" s="13"/>
      <c r="I97" s="14"/>
      <c r="J97" s="14"/>
    </row>
    <row r="98" spans="2:10" s="15" customFormat="1">
      <c r="B98" s="78"/>
      <c r="C98" s="79"/>
      <c r="D98" s="80"/>
      <c r="E98" s="318"/>
      <c r="F98" s="319"/>
      <c r="G98" s="146"/>
      <c r="H98" s="13"/>
      <c r="I98" s="14"/>
      <c r="J98" s="14"/>
    </row>
    <row r="99" spans="2:10" s="15" customFormat="1">
      <c r="B99" s="78"/>
      <c r="C99" s="79"/>
      <c r="D99" s="80"/>
      <c r="E99" s="318"/>
      <c r="F99" s="319"/>
      <c r="G99" s="146"/>
      <c r="H99" s="13"/>
      <c r="I99" s="14"/>
      <c r="J99" s="14"/>
    </row>
    <row r="100" spans="2:10" s="15" customFormat="1">
      <c r="B100" s="78"/>
      <c r="C100" s="79"/>
      <c r="D100" s="80"/>
      <c r="E100" s="318"/>
      <c r="F100" s="319"/>
      <c r="G100" s="146"/>
      <c r="H100" s="13"/>
      <c r="I100" s="14"/>
      <c r="J100" s="14"/>
    </row>
    <row r="101" spans="2:10" s="15" customFormat="1">
      <c r="B101" s="78"/>
      <c r="C101" s="79"/>
      <c r="D101" s="80"/>
      <c r="E101" s="318"/>
      <c r="F101" s="319"/>
      <c r="G101" s="146"/>
      <c r="H101" s="13"/>
      <c r="I101" s="14"/>
      <c r="J101" s="14"/>
    </row>
    <row r="102" spans="2:10" s="15" customFormat="1">
      <c r="B102" s="78"/>
      <c r="C102" s="79"/>
      <c r="D102" s="80"/>
      <c r="E102" s="318"/>
      <c r="F102" s="319"/>
      <c r="G102" s="146"/>
      <c r="H102" s="13"/>
      <c r="I102" s="14"/>
      <c r="J102" s="14"/>
    </row>
    <row r="103" spans="2:10" s="15" customFormat="1">
      <c r="B103" s="78"/>
      <c r="C103" s="79"/>
      <c r="D103" s="80"/>
      <c r="E103" s="318"/>
      <c r="F103" s="319"/>
      <c r="G103" s="146"/>
      <c r="H103" s="13"/>
      <c r="I103" s="14"/>
      <c r="J103" s="14"/>
    </row>
    <row r="104" spans="2:10" s="15" customFormat="1">
      <c r="B104" s="78"/>
      <c r="C104" s="79"/>
      <c r="D104" s="80"/>
      <c r="E104" s="318"/>
      <c r="F104" s="319"/>
      <c r="G104" s="146"/>
      <c r="H104" s="13"/>
      <c r="I104" s="14"/>
      <c r="J104" s="14"/>
    </row>
    <row r="105" spans="2:10" s="15" customFormat="1">
      <c r="B105" s="78"/>
      <c r="C105" s="79"/>
      <c r="D105" s="80"/>
      <c r="E105" s="318"/>
      <c r="F105" s="319"/>
      <c r="G105" s="146"/>
      <c r="H105" s="13"/>
      <c r="I105" s="14"/>
      <c r="J105" s="14"/>
    </row>
    <row r="106" spans="2:10" s="15" customFormat="1">
      <c r="B106" s="78"/>
      <c r="C106" s="79"/>
      <c r="D106" s="80"/>
      <c r="E106" s="318"/>
      <c r="F106" s="319"/>
      <c r="G106" s="146"/>
      <c r="H106" s="13"/>
      <c r="I106" s="14"/>
      <c r="J106" s="14"/>
    </row>
    <row r="107" spans="2:10" s="15" customFormat="1">
      <c r="B107" s="78"/>
      <c r="C107" s="79"/>
      <c r="D107" s="80"/>
      <c r="E107" s="318"/>
      <c r="F107" s="319"/>
      <c r="G107" s="146"/>
      <c r="H107" s="13"/>
      <c r="I107" s="14"/>
      <c r="J107" s="14"/>
    </row>
    <row r="108" spans="2:10" s="15" customFormat="1">
      <c r="B108" s="78"/>
      <c r="C108" s="79"/>
      <c r="D108" s="80"/>
      <c r="E108" s="318"/>
      <c r="F108" s="319"/>
      <c r="G108" s="146"/>
      <c r="H108" s="13"/>
      <c r="I108" s="14"/>
      <c r="J108" s="14"/>
    </row>
    <row r="109" spans="2:10" s="15" customFormat="1">
      <c r="B109" s="78"/>
      <c r="C109" s="79"/>
      <c r="D109" s="80"/>
      <c r="E109" s="318"/>
      <c r="F109" s="319"/>
      <c r="G109" s="146"/>
      <c r="H109" s="13"/>
      <c r="I109" s="14"/>
      <c r="J109" s="14"/>
    </row>
    <row r="110" spans="2:10" s="15" customFormat="1">
      <c r="B110" s="78"/>
      <c r="C110" s="79"/>
      <c r="D110" s="80"/>
      <c r="E110" s="318"/>
      <c r="F110" s="319"/>
      <c r="G110" s="146"/>
      <c r="H110" s="13"/>
      <c r="I110" s="14"/>
      <c r="J110" s="14"/>
    </row>
    <row r="111" spans="2:10" s="15" customFormat="1">
      <c r="B111" s="78"/>
      <c r="C111" s="79"/>
      <c r="D111" s="80"/>
      <c r="E111" s="318"/>
      <c r="F111" s="319"/>
      <c r="G111" s="146"/>
      <c r="H111" s="13"/>
      <c r="I111" s="14"/>
      <c r="J111" s="14"/>
    </row>
    <row r="112" spans="2:10" s="15" customFormat="1">
      <c r="B112" s="78"/>
      <c r="C112" s="79"/>
      <c r="D112" s="80"/>
      <c r="E112" s="318"/>
      <c r="F112" s="319"/>
      <c r="G112" s="146"/>
      <c r="H112" s="13"/>
      <c r="I112" s="14"/>
      <c r="J112" s="14"/>
    </row>
    <row r="113" spans="2:10" s="15" customFormat="1">
      <c r="B113" s="78"/>
      <c r="C113" s="79"/>
      <c r="D113" s="80"/>
      <c r="E113" s="318"/>
      <c r="F113" s="319"/>
      <c r="G113" s="146"/>
      <c r="H113" s="13"/>
      <c r="I113" s="14"/>
      <c r="J113" s="14"/>
    </row>
    <row r="114" spans="2:10" s="15" customFormat="1">
      <c r="B114" s="78"/>
      <c r="C114" s="79"/>
      <c r="D114" s="80"/>
      <c r="E114" s="318"/>
      <c r="F114" s="319"/>
      <c r="G114" s="146"/>
      <c r="H114" s="13"/>
      <c r="I114" s="14"/>
      <c r="J114" s="14"/>
    </row>
    <row r="115" spans="2:10" s="15" customFormat="1">
      <c r="B115" s="78"/>
      <c r="C115" s="79"/>
      <c r="D115" s="80"/>
      <c r="E115" s="318"/>
      <c r="F115" s="319"/>
      <c r="G115" s="146"/>
      <c r="H115" s="13"/>
      <c r="I115" s="14"/>
      <c r="J115" s="14"/>
    </row>
    <row r="116" spans="2:10" s="15" customFormat="1">
      <c r="B116" s="78"/>
      <c r="C116" s="79"/>
      <c r="D116" s="80"/>
      <c r="E116" s="318"/>
      <c r="F116" s="319"/>
      <c r="G116" s="146"/>
      <c r="H116" s="13"/>
      <c r="I116" s="14"/>
      <c r="J116" s="14"/>
    </row>
    <row r="117" spans="2:10" s="15" customFormat="1">
      <c r="B117" s="78"/>
      <c r="C117" s="79"/>
      <c r="D117" s="80"/>
      <c r="E117" s="318"/>
      <c r="F117" s="319"/>
      <c r="G117" s="146"/>
      <c r="H117" s="13"/>
      <c r="I117" s="14"/>
      <c r="J117" s="14"/>
    </row>
    <row r="118" spans="2:10" s="15" customFormat="1">
      <c r="B118" s="78"/>
      <c r="C118" s="79"/>
      <c r="D118" s="80"/>
      <c r="E118" s="318"/>
      <c r="F118" s="319"/>
      <c r="G118" s="146"/>
      <c r="H118" s="13"/>
      <c r="I118" s="14"/>
      <c r="J118" s="14"/>
    </row>
    <row r="119" spans="2:10" s="15" customFormat="1">
      <c r="B119" s="78"/>
      <c r="C119" s="79"/>
      <c r="D119" s="80"/>
      <c r="E119" s="318"/>
      <c r="F119" s="319"/>
      <c r="G119" s="146"/>
      <c r="H119" s="13"/>
      <c r="I119" s="14"/>
      <c r="J119" s="14"/>
    </row>
    <row r="120" spans="2:10" s="15" customFormat="1">
      <c r="B120" s="78"/>
      <c r="C120" s="79"/>
      <c r="D120" s="80"/>
      <c r="E120" s="318"/>
      <c r="F120" s="319"/>
      <c r="G120" s="146"/>
      <c r="H120" s="13"/>
      <c r="I120" s="14"/>
      <c r="J120" s="14"/>
    </row>
    <row r="121" spans="2:10" s="15" customFormat="1">
      <c r="B121" s="78"/>
      <c r="C121" s="79"/>
      <c r="D121" s="80"/>
      <c r="E121" s="318"/>
      <c r="F121" s="319"/>
      <c r="G121" s="146"/>
      <c r="H121" s="13"/>
      <c r="I121" s="14"/>
      <c r="J121" s="14"/>
    </row>
    <row r="122" spans="2:10" s="15" customFormat="1">
      <c r="B122" s="78"/>
      <c r="C122" s="79"/>
      <c r="D122" s="80"/>
      <c r="E122" s="318"/>
      <c r="F122" s="319"/>
      <c r="G122" s="146"/>
      <c r="H122" s="13"/>
      <c r="I122" s="14"/>
      <c r="J122" s="14"/>
    </row>
    <row r="123" spans="2:10" s="15" customFormat="1">
      <c r="B123" s="78"/>
      <c r="C123" s="79"/>
      <c r="D123" s="80"/>
      <c r="E123" s="318"/>
      <c r="F123" s="319"/>
      <c r="G123" s="146"/>
      <c r="H123" s="13"/>
      <c r="I123" s="14"/>
      <c r="J123" s="14"/>
    </row>
    <row r="124" spans="2:10" s="15" customFormat="1">
      <c r="B124" s="78"/>
      <c r="C124" s="79"/>
      <c r="D124" s="80"/>
      <c r="E124" s="318"/>
      <c r="F124" s="319"/>
      <c r="G124" s="146"/>
      <c r="H124" s="13"/>
      <c r="I124" s="14"/>
      <c r="J124" s="14"/>
    </row>
    <row r="125" spans="2:10" s="15" customFormat="1">
      <c r="B125" s="78"/>
      <c r="C125" s="79"/>
      <c r="D125" s="80"/>
      <c r="E125" s="318"/>
      <c r="F125" s="319"/>
      <c r="G125" s="146"/>
      <c r="H125" s="13"/>
      <c r="I125" s="14"/>
      <c r="J125" s="14"/>
    </row>
    <row r="126" spans="2:10" s="15" customFormat="1">
      <c r="B126" s="78"/>
      <c r="C126" s="79"/>
      <c r="D126" s="80"/>
      <c r="E126" s="318"/>
      <c r="F126" s="319"/>
      <c r="G126" s="146"/>
      <c r="H126" s="13"/>
      <c r="I126" s="14"/>
      <c r="J126" s="14"/>
    </row>
    <row r="127" spans="2:10" s="15" customFormat="1">
      <c r="B127" s="78"/>
      <c r="C127" s="79"/>
      <c r="D127" s="80"/>
      <c r="E127" s="318"/>
      <c r="F127" s="319"/>
      <c r="G127" s="146"/>
      <c r="H127" s="13"/>
      <c r="I127" s="14"/>
      <c r="J127" s="14"/>
    </row>
    <row r="128" spans="2:10" s="15" customFormat="1">
      <c r="B128" s="78"/>
      <c r="C128" s="79"/>
      <c r="D128" s="80"/>
      <c r="E128" s="318"/>
      <c r="F128" s="319"/>
      <c r="G128" s="146"/>
      <c r="H128" s="13"/>
      <c r="I128" s="14"/>
      <c r="J128" s="14"/>
    </row>
    <row r="129" spans="2:10" s="15" customFormat="1">
      <c r="B129" s="78"/>
      <c r="C129" s="79"/>
      <c r="D129" s="80"/>
      <c r="E129" s="318"/>
      <c r="F129" s="319"/>
      <c r="G129" s="146"/>
      <c r="H129" s="13"/>
      <c r="I129" s="14"/>
      <c r="J129" s="14"/>
    </row>
    <row r="130" spans="2:10" s="15" customFormat="1">
      <c r="B130" s="78"/>
      <c r="C130" s="79"/>
      <c r="D130" s="80"/>
      <c r="E130" s="318"/>
      <c r="F130" s="319"/>
      <c r="G130" s="146"/>
      <c r="H130" s="13"/>
      <c r="I130" s="14"/>
      <c r="J130" s="14"/>
    </row>
    <row r="131" spans="2:10" s="15" customFormat="1">
      <c r="B131" s="78"/>
      <c r="C131" s="79"/>
      <c r="D131" s="80"/>
      <c r="E131" s="318"/>
      <c r="F131" s="319"/>
      <c r="G131" s="146"/>
      <c r="H131" s="13"/>
      <c r="I131" s="14"/>
      <c r="J131" s="14"/>
    </row>
    <row r="132" spans="2:10" s="15" customFormat="1">
      <c r="B132" s="78"/>
      <c r="C132" s="79"/>
      <c r="D132" s="80"/>
      <c r="E132" s="318"/>
      <c r="F132" s="319"/>
      <c r="G132" s="146"/>
      <c r="H132" s="13"/>
      <c r="I132" s="14"/>
      <c r="J132" s="14"/>
    </row>
    <row r="133" spans="2:10" s="15" customFormat="1">
      <c r="B133" s="78"/>
      <c r="C133" s="79"/>
      <c r="D133" s="80"/>
      <c r="E133" s="318"/>
      <c r="F133" s="319"/>
      <c r="G133" s="146"/>
      <c r="H133" s="13"/>
      <c r="I133" s="14"/>
      <c r="J133" s="14"/>
    </row>
    <row r="134" spans="2:10" s="15" customFormat="1">
      <c r="B134" s="78"/>
      <c r="C134" s="79"/>
      <c r="D134" s="80"/>
      <c r="E134" s="318"/>
      <c r="F134" s="319"/>
      <c r="G134" s="146"/>
      <c r="H134" s="13"/>
      <c r="I134" s="14"/>
      <c r="J134" s="14"/>
    </row>
    <row r="135" spans="2:10" s="15" customFormat="1">
      <c r="B135" s="78"/>
      <c r="C135" s="79"/>
      <c r="D135" s="80"/>
      <c r="E135" s="318"/>
      <c r="F135" s="319"/>
      <c r="G135" s="146"/>
      <c r="H135" s="13"/>
      <c r="I135" s="14"/>
      <c r="J135" s="14"/>
    </row>
    <row r="136" spans="2:10" s="15" customFormat="1">
      <c r="B136" s="78"/>
      <c r="C136" s="79"/>
      <c r="D136" s="80"/>
      <c r="E136" s="318"/>
      <c r="F136" s="319"/>
      <c r="G136" s="146"/>
      <c r="H136" s="13"/>
      <c r="I136" s="14"/>
      <c r="J136" s="14"/>
    </row>
    <row r="137" spans="2:10" s="15" customFormat="1">
      <c r="B137" s="78"/>
      <c r="C137" s="79"/>
      <c r="D137" s="80"/>
      <c r="E137" s="318"/>
      <c r="F137" s="319"/>
      <c r="G137" s="146"/>
      <c r="H137" s="13"/>
      <c r="I137" s="14"/>
      <c r="J137" s="14"/>
    </row>
    <row r="138" spans="2:10" s="15" customFormat="1">
      <c r="B138" s="78"/>
      <c r="C138" s="79"/>
      <c r="D138" s="80"/>
      <c r="E138" s="318"/>
      <c r="F138" s="319"/>
      <c r="G138" s="146"/>
      <c r="H138" s="13"/>
      <c r="I138" s="14"/>
      <c r="J138" s="14"/>
    </row>
    <row r="139" spans="2:10" s="15" customFormat="1">
      <c r="B139" s="78"/>
      <c r="C139" s="79"/>
      <c r="D139" s="80"/>
      <c r="E139" s="318"/>
      <c r="F139" s="319"/>
      <c r="G139" s="146"/>
      <c r="H139" s="13"/>
      <c r="I139" s="14"/>
      <c r="J139" s="14"/>
    </row>
    <row r="140" spans="2:10" s="15" customFormat="1">
      <c r="B140" s="78"/>
      <c r="C140" s="79"/>
      <c r="D140" s="80"/>
      <c r="E140" s="318"/>
      <c r="F140" s="319"/>
      <c r="G140" s="146"/>
      <c r="H140" s="13"/>
      <c r="I140" s="14"/>
      <c r="J140" s="14"/>
    </row>
    <row r="141" spans="2:10" s="15" customFormat="1">
      <c r="B141" s="78"/>
      <c r="C141" s="79"/>
      <c r="D141" s="80"/>
      <c r="E141" s="318"/>
      <c r="F141" s="319"/>
      <c r="G141" s="146"/>
      <c r="H141" s="13"/>
      <c r="I141" s="14"/>
      <c r="J141" s="14"/>
    </row>
    <row r="142" spans="2:10" s="15" customFormat="1">
      <c r="B142" s="78"/>
      <c r="C142" s="79"/>
      <c r="D142" s="80"/>
      <c r="E142" s="318"/>
      <c r="F142" s="319"/>
      <c r="G142" s="146"/>
      <c r="H142" s="13"/>
      <c r="I142" s="14"/>
      <c r="J142" s="14"/>
    </row>
    <row r="143" spans="2:10" s="15" customFormat="1">
      <c r="B143" s="78"/>
      <c r="C143" s="79"/>
      <c r="D143" s="80"/>
      <c r="E143" s="318"/>
      <c r="F143" s="319"/>
      <c r="G143" s="146"/>
      <c r="H143" s="13"/>
      <c r="I143" s="14"/>
      <c r="J143" s="14"/>
    </row>
    <row r="144" spans="2:10" s="15" customFormat="1">
      <c r="B144" s="78"/>
      <c r="C144" s="79"/>
      <c r="D144" s="80"/>
      <c r="E144" s="318"/>
      <c r="F144" s="319"/>
      <c r="G144" s="146"/>
      <c r="H144" s="13"/>
      <c r="I144" s="14"/>
      <c r="J144" s="14"/>
    </row>
    <row r="145" spans="2:10" s="15" customFormat="1">
      <c r="B145" s="78"/>
      <c r="C145" s="79"/>
      <c r="D145" s="80"/>
      <c r="E145" s="318"/>
      <c r="F145" s="319"/>
      <c r="G145" s="146"/>
      <c r="H145" s="13"/>
      <c r="I145" s="14"/>
      <c r="J145" s="14"/>
    </row>
    <row r="146" spans="2:10" s="15" customFormat="1">
      <c r="B146" s="78"/>
      <c r="C146" s="79"/>
      <c r="D146" s="80"/>
      <c r="E146" s="318"/>
      <c r="F146" s="319"/>
      <c r="G146" s="146"/>
      <c r="H146" s="13"/>
      <c r="I146" s="14"/>
      <c r="J146" s="14"/>
    </row>
    <row r="147" spans="2:10" s="15" customFormat="1">
      <c r="B147" s="78"/>
      <c r="C147" s="79"/>
      <c r="D147" s="80"/>
      <c r="E147" s="318"/>
      <c r="F147" s="319"/>
      <c r="G147" s="146"/>
      <c r="H147" s="13"/>
      <c r="I147" s="14"/>
      <c r="J147" s="14"/>
    </row>
    <row r="148" spans="2:10" s="15" customFormat="1">
      <c r="B148" s="78"/>
      <c r="C148" s="79"/>
      <c r="D148" s="80"/>
      <c r="E148" s="318"/>
      <c r="F148" s="319"/>
      <c r="G148" s="146"/>
      <c r="H148" s="13"/>
      <c r="I148" s="14"/>
      <c r="J148" s="14"/>
    </row>
    <row r="149" spans="2:10" s="15" customFormat="1">
      <c r="B149" s="78"/>
      <c r="C149" s="79"/>
      <c r="D149" s="80"/>
      <c r="E149" s="318"/>
      <c r="F149" s="319"/>
      <c r="G149" s="146"/>
      <c r="H149" s="13"/>
      <c r="I149" s="14"/>
      <c r="J149" s="14"/>
    </row>
    <row r="150" spans="2:10" s="15" customFormat="1">
      <c r="B150" s="78"/>
      <c r="C150" s="79"/>
      <c r="D150" s="80"/>
      <c r="E150" s="318"/>
      <c r="F150" s="319"/>
      <c r="G150" s="146"/>
      <c r="H150" s="13"/>
      <c r="I150" s="14"/>
      <c r="J150" s="14"/>
    </row>
    <row r="151" spans="2:10" s="15" customFormat="1">
      <c r="B151" s="78"/>
      <c r="C151" s="79"/>
      <c r="D151" s="80"/>
      <c r="E151" s="318"/>
      <c r="F151" s="319"/>
      <c r="G151" s="146"/>
      <c r="H151" s="13"/>
      <c r="I151" s="14"/>
      <c r="J151" s="14"/>
    </row>
    <row r="152" spans="2:10" s="15" customFormat="1">
      <c r="B152" s="78"/>
      <c r="C152" s="79"/>
      <c r="D152" s="80"/>
      <c r="E152" s="318"/>
      <c r="F152" s="319"/>
      <c r="G152" s="146"/>
      <c r="H152" s="13"/>
      <c r="I152" s="14"/>
      <c r="J152" s="14"/>
    </row>
    <row r="153" spans="2:10" s="15" customFormat="1">
      <c r="B153" s="78"/>
      <c r="C153" s="79"/>
      <c r="D153" s="80"/>
      <c r="E153" s="318"/>
      <c r="F153" s="319"/>
      <c r="G153" s="146"/>
      <c r="H153" s="13"/>
      <c r="I153" s="14"/>
      <c r="J153" s="14"/>
    </row>
    <row r="154" spans="2:10" s="15" customFormat="1">
      <c r="B154" s="78"/>
      <c r="C154" s="79"/>
      <c r="D154" s="80"/>
      <c r="E154" s="318"/>
      <c r="F154" s="319"/>
      <c r="G154" s="146"/>
      <c r="H154" s="13"/>
      <c r="I154" s="14"/>
      <c r="J154" s="14"/>
    </row>
    <row r="155" spans="2:10" s="15" customFormat="1">
      <c r="B155" s="78"/>
      <c r="C155" s="79"/>
      <c r="D155" s="80"/>
      <c r="E155" s="318"/>
      <c r="F155" s="319"/>
      <c r="G155" s="146"/>
      <c r="H155" s="13"/>
      <c r="I155" s="14"/>
      <c r="J155" s="14"/>
    </row>
    <row r="156" spans="2:10" s="15" customFormat="1">
      <c r="B156" s="78"/>
      <c r="C156" s="79"/>
      <c r="D156" s="80"/>
      <c r="E156" s="318"/>
      <c r="F156" s="319"/>
      <c r="G156" s="146"/>
      <c r="H156" s="13"/>
      <c r="I156" s="14"/>
      <c r="J156" s="14"/>
    </row>
    <row r="157" spans="2:10" s="15" customFormat="1">
      <c r="B157" s="78"/>
      <c r="C157" s="79"/>
      <c r="D157" s="80"/>
      <c r="E157" s="318"/>
      <c r="F157" s="319"/>
      <c r="G157" s="146"/>
      <c r="H157" s="13"/>
      <c r="I157" s="14"/>
      <c r="J157" s="14"/>
    </row>
    <row r="158" spans="2:10" s="15" customFormat="1">
      <c r="B158" s="78"/>
      <c r="C158" s="79"/>
      <c r="D158" s="80"/>
      <c r="E158" s="318"/>
      <c r="F158" s="319"/>
      <c r="G158" s="146"/>
      <c r="H158" s="13"/>
      <c r="I158" s="14"/>
      <c r="J158" s="14"/>
    </row>
    <row r="159" spans="2:10" s="15" customFormat="1">
      <c r="B159" s="78"/>
      <c r="C159" s="79"/>
      <c r="D159" s="80"/>
      <c r="E159" s="318"/>
      <c r="F159" s="319"/>
      <c r="G159" s="146"/>
      <c r="H159" s="13"/>
      <c r="I159" s="14"/>
      <c r="J159" s="14"/>
    </row>
    <row r="160" spans="2:10" s="15" customFormat="1">
      <c r="B160" s="78"/>
      <c r="C160" s="79"/>
      <c r="D160" s="80"/>
      <c r="E160" s="318"/>
      <c r="F160" s="319"/>
      <c r="G160" s="146"/>
      <c r="H160" s="13"/>
      <c r="I160" s="14"/>
      <c r="J160" s="14"/>
    </row>
    <row r="161" spans="2:10" s="15" customFormat="1">
      <c r="B161" s="78"/>
      <c r="C161" s="79"/>
      <c r="D161" s="80"/>
      <c r="E161" s="318"/>
      <c r="F161" s="319"/>
      <c r="G161" s="146"/>
      <c r="H161" s="13"/>
      <c r="I161" s="14"/>
      <c r="J161" s="14"/>
    </row>
    <row r="162" spans="2:10" s="15" customFormat="1">
      <c r="B162" s="78"/>
      <c r="C162" s="79"/>
      <c r="D162" s="80"/>
      <c r="E162" s="318"/>
      <c r="F162" s="319"/>
      <c r="G162" s="146"/>
      <c r="H162" s="13"/>
      <c r="I162" s="14"/>
      <c r="J162" s="14"/>
    </row>
    <row r="163" spans="2:10" s="15" customFormat="1">
      <c r="B163" s="78"/>
      <c r="C163" s="79"/>
      <c r="D163" s="80"/>
      <c r="E163" s="318"/>
      <c r="F163" s="319"/>
      <c r="G163" s="146"/>
      <c r="H163" s="13"/>
      <c r="I163" s="14"/>
      <c r="J163" s="14"/>
    </row>
    <row r="164" spans="2:10" s="15" customFormat="1">
      <c r="B164" s="78"/>
      <c r="C164" s="79"/>
      <c r="D164" s="80"/>
      <c r="E164" s="318"/>
      <c r="F164" s="319"/>
      <c r="G164" s="146"/>
      <c r="H164" s="13"/>
      <c r="I164" s="14"/>
      <c r="J164" s="14"/>
    </row>
    <row r="165" spans="2:10" s="15" customFormat="1">
      <c r="B165" s="78"/>
      <c r="C165" s="79"/>
      <c r="D165" s="80"/>
      <c r="E165" s="318"/>
      <c r="F165" s="319"/>
      <c r="G165" s="146"/>
      <c r="H165" s="13"/>
      <c r="I165" s="14"/>
      <c r="J165" s="14"/>
    </row>
    <row r="166" spans="2:10" s="15" customFormat="1">
      <c r="B166" s="78"/>
      <c r="C166" s="79"/>
      <c r="D166" s="80"/>
      <c r="E166" s="318"/>
      <c r="F166" s="319"/>
      <c r="G166" s="146"/>
      <c r="H166" s="13"/>
      <c r="I166" s="14"/>
      <c r="J166" s="14"/>
    </row>
    <row r="167" spans="2:10" s="15" customFormat="1">
      <c r="B167" s="78"/>
      <c r="C167" s="79"/>
      <c r="D167" s="80"/>
      <c r="E167" s="318"/>
      <c r="F167" s="319"/>
      <c r="G167" s="146"/>
      <c r="H167" s="13"/>
      <c r="I167" s="14"/>
      <c r="J167" s="14"/>
    </row>
    <row r="168" spans="2:10" s="15" customFormat="1">
      <c r="B168" s="78"/>
      <c r="C168" s="79"/>
      <c r="D168" s="80"/>
      <c r="E168" s="318"/>
      <c r="F168" s="319"/>
      <c r="G168" s="146"/>
      <c r="H168" s="13"/>
      <c r="I168" s="14"/>
      <c r="J168" s="14"/>
    </row>
    <row r="169" spans="2:10" s="15" customFormat="1">
      <c r="B169" s="78"/>
      <c r="C169" s="79"/>
      <c r="D169" s="80"/>
      <c r="E169" s="318"/>
      <c r="F169" s="319"/>
      <c r="G169" s="146"/>
      <c r="H169" s="13"/>
      <c r="I169" s="14"/>
      <c r="J169" s="14"/>
    </row>
    <row r="170" spans="2:10" s="15" customFormat="1">
      <c r="B170" s="78"/>
      <c r="C170" s="79"/>
      <c r="D170" s="80"/>
      <c r="E170" s="318"/>
      <c r="F170" s="319"/>
      <c r="G170" s="146"/>
      <c r="H170" s="13"/>
      <c r="I170" s="14"/>
      <c r="J170" s="14"/>
    </row>
    <row r="171" spans="2:10" s="15" customFormat="1">
      <c r="B171" s="78"/>
      <c r="C171" s="79"/>
      <c r="D171" s="80"/>
      <c r="E171" s="318"/>
      <c r="F171" s="319"/>
      <c r="G171" s="146"/>
      <c r="H171" s="13"/>
      <c r="I171" s="14"/>
      <c r="J171" s="14"/>
    </row>
    <row r="172" spans="2:10" s="15" customFormat="1">
      <c r="B172" s="78"/>
      <c r="C172" s="79"/>
      <c r="D172" s="80"/>
      <c r="E172" s="318"/>
      <c r="F172" s="319"/>
      <c r="G172" s="146"/>
      <c r="H172" s="13"/>
      <c r="I172" s="14"/>
      <c r="J172" s="14"/>
    </row>
    <row r="173" spans="2:10" s="15" customFormat="1">
      <c r="B173" s="78"/>
      <c r="C173" s="79"/>
      <c r="D173" s="80"/>
      <c r="E173" s="318"/>
      <c r="F173" s="319"/>
      <c r="G173" s="146"/>
      <c r="H173" s="13"/>
      <c r="I173" s="14"/>
      <c r="J173" s="14"/>
    </row>
    <row r="174" spans="2:10" s="15" customFormat="1">
      <c r="B174" s="78"/>
      <c r="C174" s="79"/>
      <c r="D174" s="80"/>
      <c r="E174" s="318"/>
      <c r="F174" s="319"/>
      <c r="G174" s="146"/>
      <c r="H174" s="13"/>
      <c r="I174" s="14"/>
      <c r="J174" s="14"/>
    </row>
    <row r="175" spans="2:10" s="15" customFormat="1">
      <c r="B175" s="78"/>
      <c r="C175" s="79"/>
      <c r="D175" s="80"/>
      <c r="E175" s="318"/>
      <c r="F175" s="319"/>
      <c r="G175" s="146"/>
      <c r="H175" s="13"/>
      <c r="I175" s="14"/>
      <c r="J175" s="14"/>
    </row>
    <row r="176" spans="2:10" s="15" customFormat="1">
      <c r="B176" s="78"/>
      <c r="C176" s="79"/>
      <c r="D176" s="80"/>
      <c r="E176" s="318"/>
      <c r="F176" s="319"/>
      <c r="G176" s="146"/>
      <c r="H176" s="13"/>
      <c r="I176" s="14"/>
      <c r="J176" s="14"/>
    </row>
    <row r="177" spans="2:10" s="15" customFormat="1">
      <c r="B177" s="78"/>
      <c r="C177" s="79"/>
      <c r="D177" s="80"/>
      <c r="E177" s="318"/>
      <c r="F177" s="319"/>
      <c r="G177" s="146"/>
      <c r="H177" s="13"/>
      <c r="I177" s="14"/>
      <c r="J177" s="14"/>
    </row>
    <row r="178" spans="2:10" s="15" customFormat="1">
      <c r="B178" s="78"/>
      <c r="C178" s="79"/>
      <c r="D178" s="80"/>
      <c r="E178" s="318"/>
      <c r="F178" s="319"/>
      <c r="G178" s="146"/>
      <c r="H178" s="13"/>
      <c r="I178" s="14"/>
      <c r="J178" s="14"/>
    </row>
    <row r="179" spans="2:10" s="15" customFormat="1">
      <c r="B179" s="78"/>
      <c r="C179" s="79"/>
      <c r="D179" s="80"/>
      <c r="E179" s="318"/>
      <c r="F179" s="319"/>
      <c r="G179" s="146"/>
      <c r="H179" s="13"/>
      <c r="I179" s="14"/>
      <c r="J179" s="14"/>
    </row>
    <row r="180" spans="2:10" s="15" customFormat="1">
      <c r="B180" s="78"/>
      <c r="C180" s="79"/>
      <c r="D180" s="80"/>
      <c r="E180" s="318"/>
      <c r="F180" s="319"/>
      <c r="G180" s="146"/>
      <c r="H180" s="13"/>
      <c r="I180" s="14"/>
      <c r="J180" s="14"/>
    </row>
    <row r="181" spans="2:10" s="15" customFormat="1">
      <c r="B181" s="78"/>
      <c r="C181" s="79"/>
      <c r="D181" s="80"/>
      <c r="E181" s="318"/>
      <c r="F181" s="319"/>
      <c r="G181" s="146"/>
      <c r="H181" s="13"/>
      <c r="I181" s="14"/>
      <c r="J181" s="14"/>
    </row>
    <row r="182" spans="2:10" s="15" customFormat="1">
      <c r="B182" s="78"/>
      <c r="C182" s="79"/>
      <c r="D182" s="80"/>
      <c r="E182" s="318"/>
      <c r="F182" s="319"/>
      <c r="G182" s="146"/>
      <c r="H182" s="13"/>
      <c r="I182" s="14"/>
      <c r="J182" s="14"/>
    </row>
    <row r="183" spans="2:10" s="15" customFormat="1">
      <c r="B183" s="78"/>
      <c r="C183" s="79"/>
      <c r="D183" s="80"/>
      <c r="E183" s="318"/>
      <c r="F183" s="319"/>
      <c r="G183" s="146"/>
      <c r="H183" s="13"/>
      <c r="I183" s="14"/>
      <c r="J183" s="14"/>
    </row>
    <row r="184" spans="2:10" s="15" customFormat="1">
      <c r="B184" s="78"/>
      <c r="C184" s="79"/>
      <c r="D184" s="80"/>
      <c r="E184" s="318"/>
      <c r="F184" s="319"/>
      <c r="G184" s="146"/>
      <c r="H184" s="13"/>
      <c r="I184" s="14"/>
      <c r="J184" s="14"/>
    </row>
    <row r="185" spans="2:10" s="15" customFormat="1">
      <c r="B185" s="78"/>
      <c r="C185" s="79"/>
      <c r="D185" s="80"/>
      <c r="E185" s="318"/>
      <c r="F185" s="319"/>
      <c r="G185" s="146"/>
      <c r="H185" s="13"/>
      <c r="I185" s="14"/>
      <c r="J185" s="14"/>
    </row>
    <row r="186" spans="2:10" s="15" customFormat="1">
      <c r="B186" s="78"/>
      <c r="C186" s="79"/>
      <c r="D186" s="80"/>
      <c r="E186" s="318"/>
      <c r="F186" s="319"/>
      <c r="G186" s="146"/>
      <c r="H186" s="13"/>
      <c r="I186" s="14"/>
      <c r="J186" s="14"/>
    </row>
    <row r="187" spans="2:10" s="15" customFormat="1">
      <c r="B187" s="78"/>
      <c r="C187" s="79"/>
      <c r="D187" s="80"/>
      <c r="E187" s="318"/>
      <c r="F187" s="319"/>
      <c r="G187" s="146"/>
      <c r="H187" s="13"/>
      <c r="I187" s="14"/>
      <c r="J187" s="14"/>
    </row>
    <row r="188" spans="2:10" s="15" customFormat="1">
      <c r="B188" s="78"/>
      <c r="C188" s="79"/>
      <c r="D188" s="80"/>
      <c r="E188" s="318"/>
      <c r="F188" s="319"/>
      <c r="G188" s="146"/>
      <c r="H188" s="13"/>
      <c r="I188" s="14"/>
      <c r="J188" s="14"/>
    </row>
    <row r="189" spans="2:10" s="15" customFormat="1">
      <c r="B189" s="78"/>
      <c r="C189" s="79"/>
      <c r="D189" s="80"/>
      <c r="E189" s="318"/>
      <c r="F189" s="319"/>
      <c r="G189" s="146"/>
      <c r="H189" s="13"/>
      <c r="I189" s="14"/>
      <c r="J189" s="14"/>
    </row>
    <row r="190" spans="2:10" s="15" customFormat="1">
      <c r="B190" s="78"/>
      <c r="C190" s="79"/>
      <c r="D190" s="80"/>
      <c r="E190" s="318"/>
      <c r="F190" s="319"/>
      <c r="G190" s="146"/>
      <c r="H190" s="13"/>
      <c r="I190" s="14"/>
      <c r="J190" s="14"/>
    </row>
    <row r="191" spans="2:10" s="15" customFormat="1">
      <c r="B191" s="78"/>
      <c r="C191" s="79"/>
      <c r="D191" s="80"/>
      <c r="E191" s="318"/>
      <c r="F191" s="319"/>
      <c r="G191" s="146"/>
      <c r="H191" s="13"/>
      <c r="I191" s="14"/>
      <c r="J191" s="14"/>
    </row>
    <row r="192" spans="2:10" s="15" customFormat="1">
      <c r="B192" s="78"/>
      <c r="C192" s="79"/>
      <c r="D192" s="80"/>
      <c r="E192" s="318"/>
      <c r="F192" s="319"/>
      <c r="G192" s="146"/>
      <c r="H192" s="13"/>
      <c r="I192" s="14"/>
      <c r="J192" s="14"/>
    </row>
    <row r="193" spans="2:10" s="15" customFormat="1">
      <c r="B193" s="78"/>
      <c r="C193" s="79"/>
      <c r="D193" s="80"/>
      <c r="E193" s="318"/>
      <c r="F193" s="319"/>
      <c r="G193" s="146"/>
      <c r="H193" s="13"/>
      <c r="I193" s="14"/>
      <c r="J193" s="14"/>
    </row>
    <row r="194" spans="2:10" s="15" customFormat="1">
      <c r="B194" s="78"/>
      <c r="C194" s="79"/>
      <c r="D194" s="80"/>
      <c r="E194" s="318"/>
      <c r="F194" s="319"/>
      <c r="G194" s="146"/>
      <c r="H194" s="13"/>
      <c r="I194" s="14"/>
      <c r="J194" s="14"/>
    </row>
    <row r="195" spans="2:10" s="15" customFormat="1">
      <c r="B195" s="78"/>
      <c r="C195" s="79"/>
      <c r="D195" s="80"/>
      <c r="E195" s="318"/>
      <c r="F195" s="319"/>
      <c r="G195" s="146"/>
      <c r="H195" s="13"/>
      <c r="I195" s="14"/>
      <c r="J195" s="14"/>
    </row>
    <row r="196" spans="2:10" s="15" customFormat="1">
      <c r="B196" s="78"/>
      <c r="C196" s="79"/>
      <c r="D196" s="80"/>
      <c r="E196" s="318"/>
      <c r="F196" s="319"/>
      <c r="G196" s="146"/>
      <c r="H196" s="13"/>
      <c r="I196" s="14"/>
      <c r="J196" s="14"/>
    </row>
    <row r="197" spans="2:10" s="15" customFormat="1">
      <c r="B197" s="78"/>
      <c r="C197" s="79"/>
      <c r="D197" s="80"/>
      <c r="E197" s="318"/>
      <c r="F197" s="319"/>
      <c r="G197" s="146"/>
      <c r="H197" s="13"/>
      <c r="I197" s="14"/>
      <c r="J197" s="14"/>
    </row>
    <row r="198" spans="2:10" s="15" customFormat="1">
      <c r="B198" s="78"/>
      <c r="C198" s="79"/>
      <c r="D198" s="80"/>
      <c r="E198" s="318"/>
      <c r="F198" s="319"/>
      <c r="G198" s="146"/>
      <c r="H198" s="13"/>
      <c r="I198" s="14"/>
      <c r="J198" s="14"/>
    </row>
    <row r="199" spans="2:10" s="15" customFormat="1">
      <c r="B199" s="78"/>
      <c r="C199" s="79"/>
      <c r="D199" s="80"/>
      <c r="E199" s="318"/>
      <c r="F199" s="319"/>
      <c r="G199" s="146"/>
      <c r="H199" s="13"/>
      <c r="I199" s="14"/>
      <c r="J199" s="14"/>
    </row>
    <row r="200" spans="2:10" s="15" customFormat="1">
      <c r="B200" s="78"/>
      <c r="C200" s="79"/>
      <c r="D200" s="80"/>
      <c r="E200" s="318"/>
      <c r="F200" s="319"/>
      <c r="G200" s="146"/>
      <c r="H200" s="13"/>
      <c r="I200" s="14"/>
      <c r="J200" s="14"/>
    </row>
    <row r="201" spans="2:10" s="15" customFormat="1">
      <c r="B201" s="78"/>
      <c r="C201" s="79"/>
      <c r="D201" s="80"/>
      <c r="E201" s="318"/>
      <c r="F201" s="319"/>
      <c r="G201" s="146"/>
      <c r="H201" s="13"/>
      <c r="I201" s="14"/>
      <c r="J201" s="14"/>
    </row>
    <row r="202" spans="2:10" s="15" customFormat="1">
      <c r="B202" s="78"/>
      <c r="C202" s="79"/>
      <c r="D202" s="80"/>
      <c r="E202" s="318"/>
      <c r="F202" s="319"/>
      <c r="G202" s="146"/>
      <c r="H202" s="13"/>
      <c r="I202" s="14"/>
      <c r="J202" s="14"/>
    </row>
    <row r="203" spans="2:10" s="15" customFormat="1">
      <c r="B203" s="78"/>
      <c r="C203" s="79"/>
      <c r="D203" s="80"/>
      <c r="E203" s="318"/>
      <c r="F203" s="319"/>
      <c r="G203" s="146"/>
      <c r="H203" s="13"/>
      <c r="I203" s="14"/>
      <c r="J203" s="14"/>
    </row>
    <row r="204" spans="2:10" s="15" customFormat="1">
      <c r="B204" s="78"/>
      <c r="C204" s="79"/>
      <c r="D204" s="80"/>
      <c r="E204" s="318"/>
      <c r="F204" s="319"/>
      <c r="G204" s="146"/>
      <c r="H204" s="13"/>
      <c r="I204" s="14"/>
      <c r="J204" s="14"/>
    </row>
    <row r="205" spans="2:10" s="15" customFormat="1">
      <c r="B205" s="78"/>
      <c r="C205" s="79"/>
      <c r="D205" s="80"/>
      <c r="E205" s="318"/>
      <c r="F205" s="319"/>
      <c r="G205" s="146"/>
      <c r="H205" s="13"/>
      <c r="I205" s="14"/>
      <c r="J205" s="14"/>
    </row>
    <row r="206" spans="2:10" s="15" customFormat="1">
      <c r="B206" s="78"/>
      <c r="C206" s="79"/>
      <c r="D206" s="80"/>
      <c r="E206" s="318"/>
      <c r="F206" s="319"/>
      <c r="G206" s="146"/>
      <c r="H206" s="13"/>
      <c r="I206" s="14"/>
      <c r="J206" s="14"/>
    </row>
    <row r="207" spans="2:10" s="15" customFormat="1">
      <c r="B207" s="78"/>
      <c r="C207" s="79"/>
      <c r="D207" s="80"/>
      <c r="E207" s="318"/>
      <c r="F207" s="319"/>
      <c r="G207" s="146"/>
      <c r="H207" s="13"/>
      <c r="I207" s="14"/>
      <c r="J207" s="14"/>
    </row>
    <row r="208" spans="2:10" s="15" customFormat="1">
      <c r="B208" s="78"/>
      <c r="C208" s="79"/>
      <c r="D208" s="80"/>
      <c r="E208" s="318"/>
      <c r="F208" s="319"/>
      <c r="G208" s="146"/>
      <c r="H208" s="13"/>
      <c r="I208" s="14"/>
      <c r="J208" s="14"/>
    </row>
    <row r="209" spans="2:10" s="15" customFormat="1">
      <c r="B209" s="78"/>
      <c r="C209" s="79"/>
      <c r="D209" s="80"/>
      <c r="E209" s="318"/>
      <c r="F209" s="319"/>
      <c r="G209" s="146"/>
      <c r="H209" s="13"/>
      <c r="I209" s="14"/>
      <c r="J209" s="14"/>
    </row>
    <row r="210" spans="2:10" s="15" customFormat="1">
      <c r="B210" s="78"/>
      <c r="C210" s="79"/>
      <c r="D210" s="80"/>
      <c r="E210" s="318"/>
      <c r="F210" s="319"/>
      <c r="G210" s="146"/>
      <c r="H210" s="13"/>
      <c r="I210" s="14"/>
      <c r="J210" s="14"/>
    </row>
    <row r="211" spans="2:10" s="15" customFormat="1">
      <c r="B211" s="78"/>
      <c r="C211" s="79"/>
      <c r="D211" s="80"/>
      <c r="E211" s="318"/>
      <c r="F211" s="319"/>
      <c r="G211" s="146"/>
      <c r="H211" s="13"/>
      <c r="I211" s="14"/>
      <c r="J211" s="14"/>
    </row>
    <row r="212" spans="2:10" s="15" customFormat="1">
      <c r="B212" s="78"/>
      <c r="C212" s="79"/>
      <c r="D212" s="80"/>
      <c r="E212" s="318"/>
      <c r="F212" s="319"/>
      <c r="G212" s="146"/>
      <c r="H212" s="13"/>
      <c r="I212" s="14"/>
      <c r="J212" s="14"/>
    </row>
    <row r="213" spans="2:10" s="15" customFormat="1">
      <c r="B213" s="78"/>
      <c r="C213" s="79"/>
      <c r="D213" s="80"/>
      <c r="E213" s="318"/>
      <c r="F213" s="319"/>
      <c r="G213" s="146"/>
      <c r="H213" s="13"/>
      <c r="I213" s="14"/>
      <c r="J213" s="14"/>
    </row>
    <row r="214" spans="2:10" s="15" customFormat="1">
      <c r="B214" s="78"/>
      <c r="C214" s="79"/>
      <c r="D214" s="80"/>
      <c r="E214" s="318"/>
      <c r="F214" s="319"/>
      <c r="G214" s="146"/>
      <c r="H214" s="13"/>
      <c r="I214" s="14"/>
      <c r="J214" s="14"/>
    </row>
    <row r="215" spans="2:10" s="15" customFormat="1">
      <c r="B215" s="78"/>
      <c r="C215" s="79"/>
      <c r="D215" s="80"/>
      <c r="E215" s="318"/>
      <c r="F215" s="319"/>
      <c r="G215" s="146"/>
      <c r="H215" s="13"/>
      <c r="I215" s="14"/>
      <c r="J215" s="14"/>
    </row>
    <row r="216" spans="2:10" s="15" customFormat="1">
      <c r="B216" s="78"/>
      <c r="C216" s="79"/>
      <c r="D216" s="80"/>
      <c r="E216" s="318"/>
      <c r="F216" s="319"/>
      <c r="G216" s="146"/>
      <c r="H216" s="13"/>
      <c r="I216" s="14"/>
      <c r="J216" s="14"/>
    </row>
    <row r="217" spans="2:10" s="15" customFormat="1">
      <c r="B217" s="78"/>
      <c r="C217" s="79"/>
      <c r="D217" s="80"/>
      <c r="E217" s="318"/>
      <c r="F217" s="319"/>
      <c r="G217" s="146"/>
      <c r="H217" s="13"/>
      <c r="I217" s="14"/>
      <c r="J217" s="14"/>
    </row>
    <row r="218" spans="2:10" s="15" customFormat="1">
      <c r="B218" s="78"/>
      <c r="C218" s="79"/>
      <c r="D218" s="80"/>
      <c r="E218" s="318"/>
      <c r="F218" s="319"/>
      <c r="G218" s="146"/>
      <c r="H218" s="13"/>
      <c r="I218" s="14"/>
      <c r="J218" s="14"/>
    </row>
    <row r="219" spans="2:10" s="15" customFormat="1">
      <c r="B219" s="78"/>
      <c r="C219" s="79"/>
      <c r="D219" s="80"/>
      <c r="E219" s="318"/>
      <c r="F219" s="319"/>
      <c r="G219" s="146"/>
      <c r="H219" s="13"/>
      <c r="I219" s="14"/>
      <c r="J219" s="14"/>
    </row>
    <row r="220" spans="2:10" s="15" customFormat="1">
      <c r="B220" s="78"/>
      <c r="C220" s="79"/>
      <c r="D220" s="80"/>
      <c r="E220" s="318"/>
      <c r="F220" s="319"/>
      <c r="G220" s="146"/>
      <c r="H220" s="13"/>
      <c r="I220" s="14"/>
      <c r="J220" s="14"/>
    </row>
    <row r="221" spans="2:10" s="15" customFormat="1">
      <c r="B221" s="78"/>
      <c r="C221" s="79"/>
      <c r="D221" s="80"/>
      <c r="E221" s="318"/>
      <c r="F221" s="319"/>
      <c r="G221" s="146"/>
      <c r="H221" s="13"/>
      <c r="I221" s="14"/>
      <c r="J221" s="14"/>
    </row>
    <row r="222" spans="2:10" s="15" customFormat="1">
      <c r="B222" s="78"/>
      <c r="C222" s="79"/>
      <c r="D222" s="80"/>
      <c r="E222" s="318"/>
      <c r="F222" s="319"/>
      <c r="G222" s="146"/>
      <c r="H222" s="13"/>
      <c r="I222" s="14"/>
      <c r="J222" s="14"/>
    </row>
    <row r="223" spans="2:10" s="15" customFormat="1">
      <c r="B223" s="78"/>
      <c r="C223" s="79"/>
      <c r="D223" s="80"/>
      <c r="E223" s="318"/>
      <c r="F223" s="319"/>
      <c r="G223" s="146"/>
      <c r="H223" s="13"/>
      <c r="I223" s="14"/>
      <c r="J223" s="14"/>
    </row>
    <row r="224" spans="2:10" s="15" customFormat="1">
      <c r="B224" s="78"/>
      <c r="C224" s="79"/>
      <c r="D224" s="80"/>
      <c r="E224" s="318"/>
      <c r="F224" s="319"/>
      <c r="G224" s="146"/>
      <c r="H224" s="13"/>
      <c r="I224" s="14"/>
      <c r="J224" s="14"/>
    </row>
    <row r="225" spans="2:10" s="15" customFormat="1">
      <c r="B225" s="78"/>
      <c r="C225" s="79"/>
      <c r="D225" s="80"/>
      <c r="E225" s="318"/>
      <c r="F225" s="319"/>
      <c r="G225" s="146"/>
      <c r="H225" s="13"/>
      <c r="I225" s="14"/>
      <c r="J225" s="14"/>
    </row>
    <row r="226" spans="2:10" s="15" customFormat="1">
      <c r="B226" s="78"/>
      <c r="C226" s="79"/>
      <c r="D226" s="80"/>
      <c r="E226" s="318"/>
      <c r="F226" s="319"/>
      <c r="G226" s="146"/>
      <c r="H226" s="13"/>
      <c r="I226" s="14"/>
      <c r="J226" s="14"/>
    </row>
    <row r="227" spans="2:10" s="15" customFormat="1">
      <c r="B227" s="78"/>
      <c r="C227" s="79"/>
      <c r="D227" s="80"/>
      <c r="E227" s="318"/>
      <c r="F227" s="319"/>
      <c r="G227" s="146"/>
      <c r="H227" s="13"/>
      <c r="I227" s="14"/>
      <c r="J227" s="14"/>
    </row>
    <row r="228" spans="2:10" s="15" customFormat="1">
      <c r="B228" s="78"/>
      <c r="C228" s="79"/>
      <c r="D228" s="80"/>
      <c r="E228" s="318"/>
      <c r="F228" s="319"/>
      <c r="G228" s="146"/>
      <c r="H228" s="13"/>
      <c r="I228" s="14"/>
      <c r="J228" s="14"/>
    </row>
    <row r="229" spans="2:10" s="15" customFormat="1">
      <c r="B229" s="78"/>
      <c r="C229" s="79"/>
      <c r="D229" s="80"/>
      <c r="E229" s="318"/>
      <c r="F229" s="319"/>
      <c r="G229" s="146"/>
      <c r="H229" s="13"/>
      <c r="I229" s="14"/>
      <c r="J229" s="14"/>
    </row>
    <row r="230" spans="2:10" s="15" customFormat="1">
      <c r="B230" s="78"/>
      <c r="C230" s="79"/>
      <c r="D230" s="80"/>
      <c r="E230" s="318"/>
      <c r="F230" s="319"/>
      <c r="G230" s="146"/>
      <c r="H230" s="13"/>
      <c r="I230" s="14"/>
      <c r="J230" s="14"/>
    </row>
    <row r="231" spans="2:10" s="15" customFormat="1">
      <c r="B231" s="78"/>
      <c r="C231" s="79"/>
      <c r="D231" s="80"/>
      <c r="E231" s="318"/>
      <c r="F231" s="319"/>
      <c r="G231" s="146"/>
      <c r="H231" s="13"/>
      <c r="I231" s="14"/>
      <c r="J231" s="14"/>
    </row>
    <row r="232" spans="2:10" s="15" customFormat="1">
      <c r="B232" s="78"/>
      <c r="C232" s="79"/>
      <c r="D232" s="80"/>
      <c r="E232" s="318"/>
      <c r="F232" s="319"/>
      <c r="G232" s="146"/>
      <c r="H232" s="13"/>
      <c r="I232" s="14"/>
      <c r="J232" s="14"/>
    </row>
    <row r="233" spans="2:10" s="15" customFormat="1">
      <c r="B233" s="78"/>
      <c r="C233" s="79"/>
      <c r="D233" s="80"/>
      <c r="E233" s="318"/>
      <c r="F233" s="319"/>
      <c r="G233" s="146"/>
      <c r="H233" s="13"/>
      <c r="I233" s="14"/>
      <c r="J233" s="14"/>
    </row>
    <row r="234" spans="2:10" s="15" customFormat="1">
      <c r="B234" s="78"/>
      <c r="C234" s="79"/>
      <c r="D234" s="80"/>
      <c r="E234" s="318"/>
      <c r="F234" s="319"/>
      <c r="G234" s="146"/>
      <c r="H234" s="13"/>
      <c r="I234" s="14"/>
      <c r="J234" s="14"/>
    </row>
    <row r="235" spans="2:10" s="15" customFormat="1">
      <c r="B235" s="78"/>
      <c r="C235" s="79"/>
      <c r="D235" s="80"/>
      <c r="E235" s="318"/>
      <c r="F235" s="319"/>
      <c r="G235" s="146"/>
      <c r="H235" s="13"/>
      <c r="I235" s="14"/>
      <c r="J235" s="14"/>
    </row>
    <row r="236" spans="2:10" s="15" customFormat="1">
      <c r="B236" s="78"/>
      <c r="C236" s="79"/>
      <c r="D236" s="80"/>
      <c r="E236" s="318"/>
      <c r="F236" s="319"/>
      <c r="G236" s="146"/>
      <c r="H236" s="13"/>
      <c r="I236" s="14"/>
      <c r="J236" s="14"/>
    </row>
    <row r="237" spans="2:10" s="15" customFormat="1">
      <c r="B237" s="78"/>
      <c r="C237" s="79"/>
      <c r="D237" s="80"/>
      <c r="E237" s="318"/>
      <c r="F237" s="319"/>
      <c r="G237" s="146"/>
      <c r="H237" s="13"/>
      <c r="I237" s="14"/>
      <c r="J237" s="14"/>
    </row>
    <row r="238" spans="2:10" s="15" customFormat="1">
      <c r="B238" s="78"/>
      <c r="C238" s="79"/>
      <c r="D238" s="80"/>
      <c r="E238" s="318"/>
      <c r="F238" s="319"/>
      <c r="G238" s="146"/>
      <c r="H238" s="13"/>
      <c r="I238" s="14"/>
      <c r="J238" s="14"/>
    </row>
    <row r="239" spans="2:10" s="15" customFormat="1">
      <c r="B239" s="78"/>
      <c r="C239" s="79"/>
      <c r="D239" s="80"/>
      <c r="E239" s="318"/>
      <c r="F239" s="319"/>
      <c r="G239" s="146"/>
      <c r="H239" s="13"/>
      <c r="I239" s="14"/>
      <c r="J239" s="14"/>
    </row>
    <row r="240" spans="2:10" s="15" customFormat="1">
      <c r="B240" s="78"/>
      <c r="C240" s="79"/>
      <c r="D240" s="80"/>
      <c r="E240" s="318"/>
      <c r="F240" s="319"/>
      <c r="G240" s="146"/>
      <c r="H240" s="13"/>
      <c r="I240" s="14"/>
      <c r="J240" s="14"/>
    </row>
    <row r="241" spans="2:10" s="15" customFormat="1">
      <c r="B241" s="78"/>
      <c r="C241" s="79"/>
      <c r="D241" s="80"/>
      <c r="E241" s="318"/>
      <c r="F241" s="319"/>
      <c r="G241" s="146"/>
      <c r="H241" s="13"/>
      <c r="I241" s="14"/>
      <c r="J241" s="14"/>
    </row>
    <row r="242" spans="2:10" s="15" customFormat="1">
      <c r="B242" s="78"/>
      <c r="C242" s="79"/>
      <c r="D242" s="80"/>
      <c r="E242" s="318"/>
      <c r="F242" s="319"/>
      <c r="G242" s="146"/>
      <c r="H242" s="13"/>
      <c r="I242" s="14"/>
      <c r="J242" s="14"/>
    </row>
    <row r="243" spans="2:10" s="15" customFormat="1">
      <c r="B243" s="78"/>
      <c r="C243" s="79"/>
      <c r="D243" s="80"/>
      <c r="E243" s="318"/>
      <c r="F243" s="319"/>
      <c r="G243" s="146"/>
      <c r="H243" s="13"/>
      <c r="I243" s="14"/>
      <c r="J243" s="14"/>
    </row>
    <row r="244" spans="2:10" s="15" customFormat="1">
      <c r="B244" s="78"/>
      <c r="C244" s="79"/>
      <c r="D244" s="80"/>
      <c r="E244" s="318"/>
      <c r="F244" s="319"/>
      <c r="G244" s="146"/>
      <c r="H244" s="13"/>
      <c r="I244" s="14"/>
      <c r="J244" s="14"/>
    </row>
    <row r="245" spans="2:10" s="15" customFormat="1">
      <c r="B245" s="78"/>
      <c r="C245" s="79"/>
      <c r="D245" s="80"/>
      <c r="E245" s="318"/>
      <c r="F245" s="319"/>
      <c r="G245" s="146"/>
      <c r="H245" s="13"/>
      <c r="I245" s="14"/>
      <c r="J245" s="14"/>
    </row>
    <row r="246" spans="2:10" s="15" customFormat="1">
      <c r="B246" s="78"/>
      <c r="C246" s="79"/>
      <c r="D246" s="80"/>
      <c r="E246" s="318"/>
      <c r="F246" s="319"/>
      <c r="G246" s="146"/>
      <c r="H246" s="13"/>
      <c r="I246" s="14"/>
      <c r="J246" s="14"/>
    </row>
    <row r="247" spans="2:10" s="15" customFormat="1">
      <c r="B247" s="78"/>
      <c r="C247" s="79"/>
      <c r="D247" s="80"/>
      <c r="E247" s="318"/>
      <c r="F247" s="319"/>
      <c r="G247" s="146"/>
      <c r="H247" s="13"/>
      <c r="I247" s="14"/>
      <c r="J247" s="14"/>
    </row>
    <row r="248" spans="2:10" s="15" customFormat="1">
      <c r="B248" s="78"/>
      <c r="C248" s="79"/>
      <c r="D248" s="80"/>
      <c r="E248" s="318"/>
      <c r="F248" s="319"/>
      <c r="G248" s="146"/>
      <c r="H248" s="13"/>
      <c r="I248" s="14"/>
      <c r="J248" s="14"/>
    </row>
    <row r="249" spans="2:10" s="15" customFormat="1">
      <c r="B249" s="78"/>
      <c r="C249" s="79"/>
      <c r="D249" s="80"/>
      <c r="E249" s="318"/>
      <c r="F249" s="319"/>
      <c r="G249" s="146"/>
      <c r="H249" s="13"/>
      <c r="I249" s="14"/>
      <c r="J249" s="14"/>
    </row>
    <row r="250" spans="2:10" s="15" customFormat="1">
      <c r="B250" s="78"/>
      <c r="C250" s="79"/>
      <c r="D250" s="80"/>
      <c r="E250" s="318"/>
      <c r="F250" s="319"/>
      <c r="G250" s="146"/>
      <c r="H250" s="13"/>
      <c r="I250" s="14"/>
      <c r="J250" s="14"/>
    </row>
    <row r="251" spans="2:10" s="15" customFormat="1">
      <c r="B251" s="78"/>
      <c r="C251" s="79"/>
      <c r="D251" s="80"/>
      <c r="E251" s="318"/>
      <c r="F251" s="319"/>
      <c r="G251" s="146"/>
      <c r="H251" s="13"/>
      <c r="I251" s="14"/>
      <c r="J251" s="14"/>
    </row>
    <row r="252" spans="2:10" s="15" customFormat="1">
      <c r="B252" s="78"/>
      <c r="C252" s="79"/>
      <c r="D252" s="80"/>
      <c r="E252" s="318"/>
      <c r="F252" s="319"/>
      <c r="G252" s="146"/>
      <c r="H252" s="13"/>
      <c r="I252" s="14"/>
      <c r="J252" s="14"/>
    </row>
    <row r="253" spans="2:10" s="15" customFormat="1">
      <c r="B253" s="78"/>
      <c r="C253" s="79"/>
      <c r="D253" s="80"/>
      <c r="E253" s="318"/>
      <c r="F253" s="319"/>
      <c r="G253" s="146"/>
      <c r="H253" s="13"/>
      <c r="I253" s="14"/>
      <c r="J253" s="14"/>
    </row>
    <row r="254" spans="2:10" s="15" customFormat="1">
      <c r="B254" s="78"/>
      <c r="C254" s="79"/>
      <c r="D254" s="80"/>
      <c r="E254" s="318"/>
      <c r="F254" s="319"/>
      <c r="G254" s="146"/>
      <c r="H254" s="13"/>
      <c r="I254" s="14"/>
      <c r="J254" s="14"/>
    </row>
    <row r="255" spans="2:10" s="15" customFormat="1">
      <c r="B255" s="78"/>
      <c r="C255" s="79"/>
      <c r="D255" s="80"/>
      <c r="E255" s="318"/>
      <c r="F255" s="319"/>
      <c r="G255" s="146"/>
      <c r="H255" s="13"/>
      <c r="I255" s="14"/>
      <c r="J255" s="14"/>
    </row>
    <row r="256" spans="2:10" s="15" customFormat="1">
      <c r="B256" s="78"/>
      <c r="C256" s="79"/>
      <c r="D256" s="80"/>
      <c r="E256" s="318"/>
      <c r="F256" s="319"/>
      <c r="G256" s="146"/>
      <c r="H256" s="13"/>
      <c r="I256" s="14"/>
      <c r="J256" s="14"/>
    </row>
    <row r="257" spans="2:10" s="15" customFormat="1">
      <c r="B257" s="78"/>
      <c r="C257" s="79"/>
      <c r="D257" s="80"/>
      <c r="E257" s="318"/>
      <c r="F257" s="319"/>
      <c r="G257" s="146"/>
      <c r="H257" s="13"/>
      <c r="I257" s="14"/>
      <c r="J257" s="14"/>
    </row>
    <row r="258" spans="2:10" s="15" customFormat="1">
      <c r="B258" s="78"/>
      <c r="C258" s="79"/>
      <c r="D258" s="80"/>
      <c r="E258" s="318"/>
      <c r="F258" s="319"/>
      <c r="G258" s="146"/>
      <c r="H258" s="13"/>
      <c r="I258" s="14"/>
      <c r="J258" s="14"/>
    </row>
    <row r="259" spans="2:10" s="15" customFormat="1">
      <c r="B259" s="78"/>
      <c r="C259" s="79"/>
      <c r="D259" s="80"/>
      <c r="E259" s="318"/>
      <c r="F259" s="319"/>
      <c r="G259" s="146"/>
      <c r="H259" s="13"/>
      <c r="I259" s="14"/>
      <c r="J259" s="14"/>
    </row>
    <row r="260" spans="2:10" s="15" customFormat="1">
      <c r="B260" s="78"/>
      <c r="C260" s="79"/>
      <c r="D260" s="80"/>
      <c r="E260" s="318"/>
      <c r="F260" s="319"/>
      <c r="G260" s="146"/>
      <c r="H260" s="13"/>
      <c r="I260" s="14"/>
      <c r="J260" s="14"/>
    </row>
    <row r="261" spans="2:10" s="15" customFormat="1">
      <c r="B261" s="78"/>
      <c r="C261" s="79"/>
      <c r="D261" s="80"/>
      <c r="E261" s="318"/>
      <c r="F261" s="319"/>
      <c r="G261" s="146"/>
      <c r="H261" s="13"/>
      <c r="I261" s="14"/>
      <c r="J261" s="14"/>
    </row>
    <row r="262" spans="2:10" s="15" customFormat="1">
      <c r="B262" s="78"/>
      <c r="C262" s="79"/>
      <c r="D262" s="80"/>
      <c r="E262" s="318"/>
      <c r="F262" s="319"/>
      <c r="G262" s="146"/>
      <c r="H262" s="13"/>
      <c r="I262" s="14"/>
      <c r="J262" s="14"/>
    </row>
    <row r="263" spans="2:10" s="15" customFormat="1">
      <c r="B263" s="78"/>
      <c r="C263" s="79"/>
      <c r="D263" s="80"/>
      <c r="E263" s="318"/>
      <c r="F263" s="319"/>
      <c r="G263" s="146"/>
      <c r="H263" s="13"/>
      <c r="I263" s="14"/>
      <c r="J263" s="14"/>
    </row>
    <row r="264" spans="2:10" s="15" customFormat="1">
      <c r="B264" s="78"/>
      <c r="C264" s="79"/>
      <c r="D264" s="80"/>
      <c r="E264" s="318"/>
      <c r="F264" s="319"/>
      <c r="G264" s="146"/>
      <c r="H264" s="13"/>
      <c r="I264" s="14"/>
      <c r="J264" s="14"/>
    </row>
    <row r="265" spans="2:10" s="15" customFormat="1">
      <c r="B265" s="78"/>
      <c r="C265" s="79"/>
      <c r="D265" s="80"/>
      <c r="E265" s="318"/>
      <c r="F265" s="319"/>
      <c r="G265" s="146"/>
      <c r="H265" s="13"/>
      <c r="I265" s="14"/>
      <c r="J265" s="14"/>
    </row>
    <row r="266" spans="2:10" s="15" customFormat="1">
      <c r="B266" s="78"/>
      <c r="C266" s="79"/>
      <c r="D266" s="80"/>
      <c r="E266" s="318"/>
      <c r="F266" s="319"/>
      <c r="G266" s="146"/>
      <c r="H266" s="13"/>
      <c r="I266" s="14"/>
      <c r="J266" s="14"/>
    </row>
    <row r="267" spans="2:10" s="15" customFormat="1">
      <c r="B267" s="78"/>
      <c r="C267" s="79"/>
      <c r="D267" s="80"/>
      <c r="E267" s="318"/>
      <c r="F267" s="319"/>
      <c r="G267" s="146"/>
      <c r="H267" s="13"/>
      <c r="I267" s="14"/>
      <c r="J267" s="14"/>
    </row>
    <row r="268" spans="2:10" s="15" customFormat="1">
      <c r="B268" s="78"/>
      <c r="C268" s="79"/>
      <c r="D268" s="80"/>
      <c r="E268" s="318"/>
      <c r="F268" s="319"/>
      <c r="G268" s="146"/>
      <c r="H268" s="13"/>
      <c r="I268" s="14"/>
      <c r="J268" s="14"/>
    </row>
    <row r="269" spans="2:10" s="15" customFormat="1">
      <c r="B269" s="78"/>
      <c r="C269" s="79"/>
      <c r="D269" s="80"/>
      <c r="E269" s="318"/>
      <c r="F269" s="319"/>
      <c r="G269" s="146"/>
      <c r="H269" s="13"/>
      <c r="I269" s="14"/>
      <c r="J269" s="14"/>
    </row>
    <row r="270" spans="2:10" s="15" customFormat="1">
      <c r="B270" s="78"/>
      <c r="C270" s="79"/>
      <c r="D270" s="80"/>
      <c r="E270" s="318"/>
      <c r="F270" s="319"/>
      <c r="G270" s="146"/>
      <c r="H270" s="13"/>
      <c r="I270" s="14"/>
      <c r="J270" s="14"/>
    </row>
    <row r="271" spans="2:10" s="15" customFormat="1">
      <c r="B271" s="78"/>
      <c r="C271" s="79"/>
      <c r="D271" s="80"/>
      <c r="E271" s="318"/>
      <c r="F271" s="319"/>
      <c r="G271" s="146"/>
      <c r="H271" s="13"/>
      <c r="I271" s="14"/>
      <c r="J271" s="14"/>
    </row>
    <row r="272" spans="2:10" s="15" customFormat="1">
      <c r="B272" s="78"/>
      <c r="C272" s="79"/>
      <c r="D272" s="80"/>
      <c r="E272" s="318"/>
      <c r="F272" s="319"/>
      <c r="G272" s="146"/>
      <c r="H272" s="13"/>
      <c r="I272" s="14"/>
      <c r="J272" s="14"/>
    </row>
    <row r="273" spans="2:10" s="15" customFormat="1">
      <c r="B273" s="78"/>
      <c r="C273" s="79"/>
      <c r="D273" s="80"/>
      <c r="E273" s="318"/>
      <c r="F273" s="319"/>
      <c r="G273" s="146"/>
      <c r="H273" s="13"/>
      <c r="I273" s="14"/>
      <c r="J273" s="14"/>
    </row>
    <row r="274" spans="2:10" s="15" customFormat="1">
      <c r="B274" s="78"/>
      <c r="C274" s="79"/>
      <c r="D274" s="80"/>
      <c r="E274" s="318"/>
      <c r="F274" s="319"/>
      <c r="G274" s="146"/>
      <c r="H274" s="13"/>
      <c r="I274" s="14"/>
      <c r="J274" s="14"/>
    </row>
    <row r="275" spans="2:10" s="15" customFormat="1">
      <c r="B275" s="78"/>
      <c r="C275" s="79"/>
      <c r="D275" s="80"/>
      <c r="E275" s="318"/>
      <c r="F275" s="319"/>
      <c r="G275" s="146"/>
      <c r="H275" s="13"/>
      <c r="I275" s="14"/>
      <c r="J275" s="14"/>
    </row>
    <row r="276" spans="2:10" s="15" customFormat="1">
      <c r="B276" s="78"/>
      <c r="C276" s="79"/>
      <c r="D276" s="80"/>
      <c r="E276" s="318"/>
      <c r="F276" s="319"/>
      <c r="G276" s="146"/>
      <c r="H276" s="13"/>
      <c r="I276" s="14"/>
      <c r="J276" s="14"/>
    </row>
    <row r="277" spans="2:10" s="15" customFormat="1">
      <c r="B277" s="78"/>
      <c r="C277" s="79"/>
      <c r="D277" s="80"/>
      <c r="E277" s="318"/>
      <c r="F277" s="319"/>
      <c r="G277" s="146"/>
      <c r="H277" s="13"/>
      <c r="I277" s="14"/>
      <c r="J277" s="14"/>
    </row>
    <row r="278" spans="2:10" s="15" customFormat="1">
      <c r="B278" s="78"/>
      <c r="C278" s="79"/>
      <c r="D278" s="80"/>
      <c r="E278" s="318"/>
      <c r="F278" s="319"/>
      <c r="G278" s="146"/>
      <c r="H278" s="13"/>
      <c r="I278" s="14"/>
      <c r="J278" s="14"/>
    </row>
    <row r="279" spans="2:10" s="15" customFormat="1">
      <c r="B279" s="78"/>
      <c r="C279" s="79"/>
      <c r="D279" s="80"/>
      <c r="E279" s="318"/>
      <c r="F279" s="319"/>
      <c r="G279" s="146"/>
      <c r="H279" s="13"/>
      <c r="I279" s="14"/>
      <c r="J279" s="14"/>
    </row>
    <row r="280" spans="2:10" s="15" customFormat="1">
      <c r="B280" s="78"/>
      <c r="C280" s="79"/>
      <c r="D280" s="80"/>
      <c r="E280" s="318"/>
      <c r="F280" s="319"/>
      <c r="G280" s="146"/>
      <c r="H280" s="13"/>
      <c r="I280" s="14"/>
      <c r="J280" s="14"/>
    </row>
    <row r="281" spans="2:10" s="15" customFormat="1">
      <c r="B281" s="78"/>
      <c r="C281" s="79"/>
      <c r="D281" s="80"/>
      <c r="E281" s="318"/>
      <c r="F281" s="319"/>
      <c r="G281" s="146"/>
      <c r="H281" s="13"/>
      <c r="I281" s="14"/>
      <c r="J281" s="14"/>
    </row>
    <row r="282" spans="2:10" s="15" customFormat="1">
      <c r="B282" s="78"/>
      <c r="C282" s="79"/>
      <c r="D282" s="80"/>
      <c r="E282" s="318"/>
      <c r="F282" s="319"/>
      <c r="G282" s="146"/>
      <c r="H282" s="13"/>
      <c r="I282" s="14"/>
      <c r="J282" s="14"/>
    </row>
    <row r="283" spans="2:10" s="15" customFormat="1" ht="12">
      <c r="B283" s="78"/>
      <c r="C283" s="79"/>
      <c r="D283" s="80"/>
      <c r="E283" s="318"/>
      <c r="F283" s="319"/>
      <c r="G283" s="231"/>
      <c r="H283" s="13"/>
      <c r="I283" s="14"/>
      <c r="J283" s="14"/>
    </row>
    <row r="284" spans="2:10" s="15" customFormat="1">
      <c r="B284" s="78"/>
      <c r="C284" s="79"/>
      <c r="D284" s="80"/>
      <c r="E284" s="318"/>
      <c r="F284" s="319"/>
      <c r="G284" s="146"/>
      <c r="H284" s="13"/>
      <c r="I284" s="14"/>
      <c r="J284" s="14"/>
    </row>
    <row r="285" spans="2:10" s="15" customFormat="1">
      <c r="B285" s="78"/>
      <c r="C285" s="79"/>
      <c r="D285" s="80"/>
      <c r="E285" s="318"/>
      <c r="F285" s="319"/>
      <c r="G285" s="146"/>
      <c r="H285" s="13"/>
      <c r="I285" s="14"/>
      <c r="J285" s="14"/>
    </row>
    <row r="286" spans="2:10" s="15" customFormat="1">
      <c r="B286" s="78"/>
      <c r="C286" s="79"/>
      <c r="D286" s="80"/>
      <c r="E286" s="318"/>
      <c r="F286" s="319"/>
      <c r="G286" s="146"/>
      <c r="H286" s="13"/>
      <c r="I286" s="14"/>
      <c r="J286" s="14"/>
    </row>
    <row r="287" spans="2:10" s="15" customFormat="1">
      <c r="B287" s="78"/>
      <c r="C287" s="79"/>
      <c r="D287" s="80"/>
      <c r="E287" s="318"/>
      <c r="F287" s="319"/>
      <c r="G287" s="146"/>
      <c r="H287" s="13"/>
      <c r="I287" s="14"/>
      <c r="J287" s="14"/>
    </row>
    <row r="288" spans="2:10" s="15" customFormat="1">
      <c r="B288" s="78"/>
      <c r="C288" s="79"/>
      <c r="D288" s="80"/>
      <c r="E288" s="318"/>
      <c r="F288" s="319"/>
      <c r="G288" s="146"/>
      <c r="H288" s="13"/>
      <c r="I288" s="14"/>
      <c r="J288" s="14"/>
    </row>
    <row r="289" spans="2:10" s="15" customFormat="1">
      <c r="B289" s="78"/>
      <c r="C289" s="79"/>
      <c r="D289" s="80"/>
      <c r="E289" s="318"/>
      <c r="F289" s="319"/>
      <c r="G289" s="146"/>
      <c r="H289" s="13"/>
      <c r="I289" s="14"/>
      <c r="J289" s="14"/>
    </row>
    <row r="290" spans="2:10" s="15" customFormat="1">
      <c r="B290" s="78"/>
      <c r="C290" s="79"/>
      <c r="D290" s="80"/>
      <c r="E290" s="318"/>
      <c r="F290" s="319"/>
      <c r="G290" s="146"/>
      <c r="H290" s="13"/>
      <c r="I290" s="14"/>
      <c r="J290" s="14"/>
    </row>
    <row r="291" spans="2:10" s="15" customFormat="1">
      <c r="B291" s="78"/>
      <c r="C291" s="79"/>
      <c r="D291" s="80"/>
      <c r="E291" s="318"/>
      <c r="F291" s="319"/>
      <c r="G291" s="232"/>
      <c r="H291" s="13"/>
      <c r="I291" s="14"/>
      <c r="J291" s="14"/>
    </row>
    <row r="292" spans="2:10" s="15" customFormat="1">
      <c r="B292" s="78"/>
      <c r="C292" s="79"/>
      <c r="D292" s="80"/>
      <c r="E292" s="318"/>
      <c r="F292" s="319"/>
      <c r="G292" s="146"/>
      <c r="H292" s="13"/>
      <c r="I292" s="14"/>
      <c r="J292" s="14"/>
    </row>
    <row r="293" spans="2:10" s="15" customFormat="1">
      <c r="B293" s="78"/>
      <c r="C293" s="79"/>
      <c r="D293" s="80"/>
      <c r="E293" s="318"/>
      <c r="F293" s="319"/>
      <c r="G293" s="232"/>
      <c r="H293" s="13"/>
      <c r="I293" s="14"/>
      <c r="J293" s="14"/>
    </row>
    <row r="294" spans="2:10" s="15" customFormat="1">
      <c r="B294" s="78"/>
      <c r="C294" s="79"/>
      <c r="D294" s="80"/>
      <c r="E294" s="318"/>
      <c r="F294" s="319"/>
      <c r="G294" s="146"/>
      <c r="H294" s="13"/>
      <c r="I294" s="14"/>
      <c r="J294" s="14"/>
    </row>
    <row r="295" spans="2:10" s="15" customFormat="1">
      <c r="B295" s="78"/>
      <c r="C295" s="79"/>
      <c r="D295" s="80"/>
      <c r="E295" s="318"/>
      <c r="F295" s="319"/>
      <c r="G295" s="146"/>
      <c r="H295" s="13"/>
      <c r="I295" s="14"/>
      <c r="J295" s="14"/>
    </row>
    <row r="296" spans="2:10" s="15" customFormat="1">
      <c r="B296" s="78"/>
      <c r="C296" s="79"/>
      <c r="D296" s="80"/>
      <c r="E296" s="318"/>
      <c r="F296" s="319"/>
      <c r="G296" s="146"/>
      <c r="H296" s="13"/>
      <c r="I296" s="14"/>
      <c r="J296" s="14"/>
    </row>
    <row r="297" spans="2:10" s="15" customFormat="1">
      <c r="B297" s="78"/>
      <c r="C297" s="79"/>
      <c r="D297" s="80"/>
      <c r="E297" s="318"/>
      <c r="F297" s="319"/>
      <c r="G297" s="146"/>
      <c r="H297" s="13"/>
      <c r="I297" s="14"/>
      <c r="J297" s="14"/>
    </row>
    <row r="298" spans="2:10" s="15" customFormat="1">
      <c r="B298" s="78"/>
      <c r="C298" s="79"/>
      <c r="D298" s="80"/>
      <c r="E298" s="318"/>
      <c r="F298" s="319"/>
      <c r="G298" s="146"/>
      <c r="H298" s="13"/>
      <c r="I298" s="14"/>
      <c r="J298" s="14"/>
    </row>
    <row r="299" spans="2:10" s="15" customFormat="1">
      <c r="B299" s="78"/>
      <c r="C299" s="79"/>
      <c r="D299" s="80"/>
      <c r="E299" s="318"/>
      <c r="F299" s="319"/>
      <c r="G299" s="146"/>
      <c r="H299" s="13"/>
      <c r="I299" s="14"/>
      <c r="J299" s="14"/>
    </row>
    <row r="300" spans="2:10" s="15" customFormat="1">
      <c r="B300" s="78"/>
      <c r="C300" s="79"/>
      <c r="D300" s="80"/>
      <c r="E300" s="318"/>
      <c r="F300" s="319"/>
      <c r="G300" s="146"/>
      <c r="H300" s="13"/>
      <c r="I300" s="14"/>
      <c r="J300" s="14"/>
    </row>
    <row r="301" spans="2:10" s="15" customFormat="1">
      <c r="B301" s="78"/>
      <c r="C301" s="79"/>
      <c r="D301" s="80"/>
      <c r="E301" s="318"/>
      <c r="F301" s="319"/>
      <c r="G301" s="146"/>
      <c r="H301" s="13"/>
      <c r="I301" s="14"/>
      <c r="J301" s="14"/>
    </row>
    <row r="302" spans="2:10" s="15" customFormat="1">
      <c r="B302" s="78"/>
      <c r="C302" s="79"/>
      <c r="D302" s="80"/>
      <c r="E302" s="318"/>
      <c r="F302" s="319"/>
      <c r="G302" s="146"/>
      <c r="H302" s="13"/>
      <c r="I302" s="14"/>
      <c r="J302" s="14"/>
    </row>
    <row r="303" spans="2:10" s="15" customFormat="1">
      <c r="B303" s="78"/>
      <c r="C303" s="79"/>
      <c r="D303" s="80"/>
      <c r="E303" s="318"/>
      <c r="F303" s="319"/>
      <c r="G303" s="146"/>
      <c r="H303" s="13"/>
      <c r="I303" s="14"/>
      <c r="J303" s="14"/>
    </row>
    <row r="304" spans="2:10" s="15" customFormat="1">
      <c r="B304" s="78"/>
      <c r="C304" s="79"/>
      <c r="D304" s="80"/>
      <c r="E304" s="318"/>
      <c r="F304" s="319"/>
      <c r="G304" s="146"/>
      <c r="H304" s="13"/>
      <c r="I304" s="14"/>
      <c r="J304" s="14"/>
    </row>
    <row r="305" spans="2:10" s="15" customFormat="1">
      <c r="B305" s="78"/>
      <c r="C305" s="79"/>
      <c r="D305" s="80"/>
      <c r="E305" s="318"/>
      <c r="F305" s="319"/>
      <c r="G305" s="146"/>
      <c r="H305" s="13"/>
      <c r="I305" s="14"/>
      <c r="J305" s="14"/>
    </row>
    <row r="306" spans="2:10" s="15" customFormat="1">
      <c r="B306" s="78"/>
      <c r="C306" s="79"/>
      <c r="D306" s="80"/>
      <c r="E306" s="318"/>
      <c r="F306" s="319"/>
      <c r="G306" s="146"/>
      <c r="H306" s="13"/>
      <c r="I306" s="14"/>
      <c r="J306" s="14"/>
    </row>
    <row r="307" spans="2:10" s="15" customFormat="1">
      <c r="B307" s="78"/>
      <c r="C307" s="79"/>
      <c r="D307" s="80"/>
      <c r="E307" s="318"/>
      <c r="F307" s="319"/>
      <c r="G307" s="146"/>
      <c r="H307" s="13"/>
      <c r="I307" s="14"/>
      <c r="J307" s="14"/>
    </row>
    <row r="308" spans="2:10" s="15" customFormat="1">
      <c r="B308" s="78"/>
      <c r="C308" s="79"/>
      <c r="D308" s="80"/>
      <c r="E308" s="318"/>
      <c r="F308" s="319"/>
      <c r="G308" s="146"/>
      <c r="H308" s="13"/>
      <c r="I308" s="14"/>
      <c r="J308" s="14"/>
    </row>
    <row r="309" spans="2:10" s="15" customFormat="1">
      <c r="B309" s="78"/>
      <c r="C309" s="79"/>
      <c r="D309" s="80"/>
      <c r="E309" s="318"/>
      <c r="F309" s="319"/>
      <c r="G309" s="146"/>
      <c r="H309" s="13"/>
      <c r="I309" s="14"/>
      <c r="J309" s="14"/>
    </row>
    <row r="310" spans="2:10" s="15" customFormat="1">
      <c r="B310" s="78"/>
      <c r="C310" s="79"/>
      <c r="D310" s="80"/>
      <c r="E310" s="318"/>
      <c r="F310" s="319"/>
      <c r="G310" s="146"/>
      <c r="H310" s="13"/>
      <c r="I310" s="14"/>
      <c r="J310" s="14"/>
    </row>
    <row r="311" spans="2:10" s="15" customFormat="1">
      <c r="B311" s="78"/>
      <c r="C311" s="79"/>
      <c r="D311" s="80"/>
      <c r="E311" s="318"/>
      <c r="F311" s="319"/>
      <c r="G311" s="146"/>
      <c r="H311" s="13"/>
      <c r="I311" s="14"/>
      <c r="J311" s="14"/>
    </row>
    <row r="312" spans="2:10" s="15" customFormat="1">
      <c r="B312" s="78"/>
      <c r="C312" s="79"/>
      <c r="D312" s="80"/>
      <c r="E312" s="318"/>
      <c r="F312" s="319"/>
      <c r="G312" s="146"/>
      <c r="H312" s="13"/>
      <c r="I312" s="14"/>
      <c r="J312" s="14"/>
    </row>
    <row r="313" spans="2:10" s="15" customFormat="1">
      <c r="B313" s="78"/>
      <c r="C313" s="79"/>
      <c r="D313" s="80"/>
      <c r="E313" s="318"/>
      <c r="F313" s="319"/>
      <c r="G313" s="146"/>
      <c r="H313" s="13"/>
      <c r="I313" s="14"/>
      <c r="J313" s="14"/>
    </row>
    <row r="314" spans="2:10" s="15" customFormat="1">
      <c r="B314" s="78"/>
      <c r="C314" s="79"/>
      <c r="D314" s="80"/>
      <c r="E314" s="318"/>
      <c r="F314" s="319"/>
      <c r="G314" s="146"/>
      <c r="H314" s="13"/>
      <c r="I314" s="14"/>
      <c r="J314" s="14"/>
    </row>
    <row r="315" spans="2:10" s="15" customFormat="1">
      <c r="B315" s="78"/>
      <c r="C315" s="79"/>
      <c r="D315" s="80"/>
      <c r="E315" s="318"/>
      <c r="F315" s="319"/>
      <c r="G315" s="146"/>
      <c r="H315" s="13"/>
      <c r="I315" s="14"/>
      <c r="J315" s="14"/>
    </row>
    <row r="316" spans="2:10" s="15" customFormat="1">
      <c r="B316" s="78"/>
      <c r="C316" s="79"/>
      <c r="D316" s="80"/>
      <c r="E316" s="318"/>
      <c r="F316" s="319"/>
      <c r="G316" s="146"/>
      <c r="H316" s="13"/>
      <c r="I316" s="14"/>
      <c r="J316" s="14"/>
    </row>
    <row r="317" spans="2:10" s="15" customFormat="1">
      <c r="B317" s="78"/>
      <c r="C317" s="79"/>
      <c r="D317" s="80"/>
      <c r="E317" s="318"/>
      <c r="F317" s="319"/>
      <c r="G317" s="146"/>
      <c r="H317" s="13"/>
      <c r="I317" s="14"/>
      <c r="J317" s="14"/>
    </row>
    <row r="318" spans="2:10" s="15" customFormat="1">
      <c r="B318" s="78"/>
      <c r="C318" s="79"/>
      <c r="D318" s="80"/>
      <c r="E318" s="318"/>
      <c r="F318" s="319"/>
      <c r="G318" s="146"/>
      <c r="H318" s="13"/>
      <c r="I318" s="14"/>
      <c r="J318" s="14"/>
    </row>
    <row r="319" spans="2:10" s="15" customFormat="1">
      <c r="B319" s="78"/>
      <c r="C319" s="79"/>
      <c r="D319" s="80"/>
      <c r="E319" s="318"/>
      <c r="F319" s="319"/>
      <c r="G319" s="146"/>
      <c r="H319" s="13"/>
      <c r="I319" s="14"/>
      <c r="J319" s="14"/>
    </row>
    <row r="320" spans="2:10" s="15" customFormat="1">
      <c r="B320" s="78"/>
      <c r="C320" s="79"/>
      <c r="D320" s="80"/>
      <c r="E320" s="318"/>
      <c r="F320" s="319"/>
      <c r="G320" s="146"/>
      <c r="H320" s="13"/>
      <c r="I320" s="14"/>
      <c r="J320" s="14"/>
    </row>
    <row r="321" spans="2:10" s="15" customFormat="1">
      <c r="B321" s="78"/>
      <c r="C321" s="79"/>
      <c r="D321" s="80"/>
      <c r="E321" s="318"/>
      <c r="F321" s="319"/>
      <c r="G321" s="233"/>
      <c r="H321" s="13"/>
      <c r="I321" s="14"/>
      <c r="J321" s="14"/>
    </row>
    <row r="322" spans="2:10" s="15" customFormat="1">
      <c r="B322" s="78"/>
      <c r="C322" s="79"/>
      <c r="D322" s="80"/>
      <c r="E322" s="318"/>
      <c r="F322" s="319"/>
      <c r="G322" s="146"/>
      <c r="H322" s="13"/>
      <c r="I322" s="14"/>
      <c r="J322" s="14"/>
    </row>
    <row r="323" spans="2:10" s="15" customFormat="1">
      <c r="B323" s="78"/>
      <c r="C323" s="79"/>
      <c r="D323" s="80"/>
      <c r="E323" s="318"/>
      <c r="F323" s="319"/>
      <c r="G323" s="146"/>
      <c r="H323" s="13"/>
      <c r="I323" s="14"/>
      <c r="J323" s="14"/>
    </row>
    <row r="324" spans="2:10" s="15" customFormat="1">
      <c r="B324" s="78"/>
      <c r="C324" s="79"/>
      <c r="D324" s="80"/>
      <c r="E324" s="318"/>
      <c r="F324" s="319"/>
      <c r="G324" s="146"/>
      <c r="H324" s="13"/>
      <c r="I324" s="14"/>
      <c r="J324" s="14"/>
    </row>
    <row r="325" spans="2:10" s="15" customFormat="1">
      <c r="B325" s="78"/>
      <c r="C325" s="79"/>
      <c r="D325" s="80"/>
      <c r="E325" s="318"/>
      <c r="F325" s="319"/>
      <c r="G325" s="146"/>
      <c r="H325" s="13"/>
      <c r="I325" s="14"/>
      <c r="J325" s="14"/>
    </row>
    <row r="326" spans="2:10" s="15" customFormat="1">
      <c r="B326" s="78"/>
      <c r="C326" s="79"/>
      <c r="D326" s="80"/>
      <c r="E326" s="318"/>
      <c r="F326" s="319"/>
      <c r="G326" s="146"/>
      <c r="H326" s="13"/>
      <c r="I326" s="14"/>
      <c r="J326" s="14"/>
    </row>
    <row r="327" spans="2:10" s="15" customFormat="1">
      <c r="B327" s="78"/>
      <c r="C327" s="79"/>
      <c r="D327" s="80"/>
      <c r="E327" s="318"/>
      <c r="F327" s="319"/>
      <c r="G327" s="146"/>
      <c r="H327" s="13"/>
      <c r="I327" s="14"/>
      <c r="J327" s="14"/>
    </row>
    <row r="328" spans="2:10" s="15" customFormat="1">
      <c r="B328" s="78"/>
      <c r="C328" s="79"/>
      <c r="D328" s="80"/>
      <c r="E328" s="318"/>
      <c r="F328" s="319"/>
      <c r="G328" s="146"/>
      <c r="H328" s="13"/>
      <c r="I328" s="14"/>
      <c r="J328" s="14"/>
    </row>
    <row r="329" spans="2:10" s="15" customFormat="1">
      <c r="B329" s="78"/>
      <c r="C329" s="79"/>
      <c r="D329" s="80"/>
      <c r="E329" s="318"/>
      <c r="F329" s="319"/>
      <c r="G329" s="146"/>
      <c r="H329" s="13"/>
      <c r="I329" s="14"/>
      <c r="J329" s="14"/>
    </row>
    <row r="330" spans="2:10" s="15" customFormat="1">
      <c r="B330" s="78"/>
      <c r="C330" s="79"/>
      <c r="D330" s="80"/>
      <c r="E330" s="318"/>
      <c r="F330" s="319"/>
      <c r="G330" s="146"/>
      <c r="H330" s="13"/>
      <c r="I330" s="14"/>
      <c r="J330" s="14"/>
    </row>
    <row r="331" spans="2:10" s="15" customFormat="1">
      <c r="B331" s="78"/>
      <c r="C331" s="79"/>
      <c r="D331" s="80"/>
      <c r="E331" s="318"/>
      <c r="F331" s="319"/>
      <c r="G331" s="146"/>
      <c r="H331" s="13"/>
      <c r="I331" s="14"/>
      <c r="J331" s="14"/>
    </row>
    <row r="332" spans="2:10" s="15" customFormat="1">
      <c r="B332" s="78"/>
      <c r="C332" s="79"/>
      <c r="D332" s="80"/>
      <c r="E332" s="318"/>
      <c r="F332" s="319"/>
      <c r="G332" s="146"/>
      <c r="H332" s="13"/>
      <c r="I332" s="14"/>
      <c r="J332" s="14"/>
    </row>
    <row r="333" spans="2:10" s="15" customFormat="1">
      <c r="B333" s="78"/>
      <c r="C333" s="79"/>
      <c r="D333" s="80"/>
      <c r="E333" s="318"/>
      <c r="F333" s="319"/>
      <c r="G333" s="146"/>
      <c r="H333" s="13"/>
      <c r="I333" s="14"/>
      <c r="J333" s="14"/>
    </row>
    <row r="334" spans="2:10" s="15" customFormat="1">
      <c r="B334" s="78"/>
      <c r="C334" s="79"/>
      <c r="D334" s="80"/>
      <c r="E334" s="318"/>
      <c r="F334" s="319"/>
      <c r="G334" s="146"/>
      <c r="H334" s="13"/>
      <c r="I334" s="14"/>
      <c r="J334" s="14"/>
    </row>
    <row r="335" spans="2:10" s="15" customFormat="1">
      <c r="B335" s="78"/>
      <c r="C335" s="79"/>
      <c r="D335" s="80"/>
      <c r="E335" s="318"/>
      <c r="F335" s="319"/>
      <c r="G335" s="146"/>
      <c r="H335" s="13"/>
      <c r="I335" s="14"/>
      <c r="J335" s="14"/>
    </row>
    <row r="336" spans="2:10" s="15" customFormat="1">
      <c r="B336" s="78"/>
      <c r="C336" s="79"/>
      <c r="D336" s="80"/>
      <c r="E336" s="318"/>
      <c r="F336" s="319"/>
      <c r="G336" s="146"/>
      <c r="H336" s="13"/>
      <c r="I336" s="14"/>
      <c r="J336" s="14"/>
    </row>
    <row r="337" spans="2:10" s="15" customFormat="1">
      <c r="B337" s="78"/>
      <c r="C337" s="79"/>
      <c r="D337" s="80"/>
      <c r="E337" s="318"/>
      <c r="F337" s="319"/>
      <c r="G337" s="146"/>
      <c r="H337" s="13"/>
      <c r="I337" s="14"/>
      <c r="J337" s="14"/>
    </row>
    <row r="338" spans="2:10" s="15" customFormat="1">
      <c r="B338" s="78"/>
      <c r="C338" s="79"/>
      <c r="D338" s="80"/>
      <c r="E338" s="318"/>
      <c r="F338" s="319"/>
      <c r="G338" s="146"/>
      <c r="H338" s="13"/>
      <c r="I338" s="14"/>
      <c r="J338" s="14"/>
    </row>
    <row r="339" spans="2:10" s="15" customFormat="1">
      <c r="B339" s="78"/>
      <c r="C339" s="79"/>
      <c r="D339" s="80"/>
      <c r="E339" s="318"/>
      <c r="F339" s="319"/>
      <c r="G339" s="146"/>
      <c r="H339" s="13"/>
      <c r="I339" s="14"/>
      <c r="J339" s="14"/>
    </row>
    <row r="340" spans="2:10" s="15" customFormat="1">
      <c r="B340" s="78"/>
      <c r="C340" s="79"/>
      <c r="D340" s="80"/>
      <c r="E340" s="318"/>
      <c r="F340" s="319"/>
      <c r="G340" s="146"/>
      <c r="H340" s="13"/>
      <c r="I340" s="14"/>
      <c r="J340" s="14"/>
    </row>
    <row r="341" spans="2:10" s="15" customFormat="1">
      <c r="B341" s="78"/>
      <c r="C341" s="79"/>
      <c r="D341" s="80"/>
      <c r="E341" s="318"/>
      <c r="F341" s="319"/>
      <c r="G341" s="233"/>
      <c r="H341" s="13"/>
      <c r="I341" s="14"/>
      <c r="J341" s="14"/>
    </row>
    <row r="342" spans="2:10" s="15" customFormat="1">
      <c r="B342" s="78"/>
      <c r="C342" s="79"/>
      <c r="D342" s="80"/>
      <c r="E342" s="318"/>
      <c r="F342" s="319"/>
      <c r="G342" s="146"/>
      <c r="H342" s="13"/>
      <c r="I342" s="14"/>
      <c r="J342" s="14"/>
    </row>
    <row r="343" spans="2:10" s="15" customFormat="1">
      <c r="B343" s="78"/>
      <c r="C343" s="79"/>
      <c r="D343" s="80"/>
      <c r="E343" s="318"/>
      <c r="F343" s="319"/>
      <c r="G343" s="146"/>
      <c r="H343" s="13"/>
      <c r="I343" s="14"/>
      <c r="J343" s="14"/>
    </row>
    <row r="344" spans="2:10" s="15" customFormat="1">
      <c r="B344" s="78"/>
      <c r="C344" s="79"/>
      <c r="D344" s="80"/>
      <c r="E344" s="318"/>
      <c r="F344" s="319"/>
      <c r="G344" s="146"/>
      <c r="H344" s="13"/>
      <c r="I344" s="14"/>
      <c r="J344" s="14"/>
    </row>
    <row r="345" spans="2:10" s="15" customFormat="1">
      <c r="B345" s="78"/>
      <c r="C345" s="79"/>
      <c r="D345" s="80"/>
      <c r="E345" s="318"/>
      <c r="F345" s="319"/>
      <c r="G345" s="146"/>
      <c r="H345" s="13"/>
      <c r="I345" s="14"/>
      <c r="J345" s="14"/>
    </row>
    <row r="346" spans="2:10" s="15" customFormat="1">
      <c r="B346" s="78"/>
      <c r="C346" s="79"/>
      <c r="D346" s="80"/>
      <c r="E346" s="318"/>
      <c r="F346" s="319"/>
      <c r="G346" s="146"/>
      <c r="H346" s="13"/>
      <c r="I346" s="14"/>
      <c r="J346" s="14"/>
    </row>
    <row r="347" spans="2:10" s="15" customFormat="1">
      <c r="B347" s="78"/>
      <c r="C347" s="79"/>
      <c r="D347" s="80"/>
      <c r="E347" s="318"/>
      <c r="F347" s="319"/>
      <c r="G347" s="146"/>
      <c r="H347" s="13"/>
      <c r="I347" s="14"/>
      <c r="J347" s="14"/>
    </row>
    <row r="348" spans="2:10" s="15" customFormat="1">
      <c r="B348" s="78"/>
      <c r="C348" s="79"/>
      <c r="D348" s="80"/>
      <c r="E348" s="318"/>
      <c r="F348" s="319"/>
      <c r="G348" s="146"/>
      <c r="H348" s="13"/>
      <c r="I348" s="14"/>
      <c r="J348" s="14"/>
    </row>
    <row r="349" spans="2:10" s="15" customFormat="1">
      <c r="B349" s="78"/>
      <c r="C349" s="79"/>
      <c r="D349" s="80"/>
      <c r="E349" s="318"/>
      <c r="F349" s="319"/>
      <c r="G349" s="146"/>
      <c r="H349" s="13"/>
      <c r="I349" s="14"/>
      <c r="J349" s="14"/>
    </row>
    <row r="350" spans="2:10" s="15" customFormat="1">
      <c r="B350" s="78"/>
      <c r="C350" s="79"/>
      <c r="D350" s="80"/>
      <c r="E350" s="318"/>
      <c r="F350" s="319"/>
      <c r="G350" s="146"/>
      <c r="H350" s="13"/>
      <c r="I350" s="14"/>
      <c r="J350" s="14"/>
    </row>
    <row r="351" spans="2:10" s="15" customFormat="1">
      <c r="B351" s="78"/>
      <c r="C351" s="79"/>
      <c r="D351" s="80"/>
      <c r="E351" s="318"/>
      <c r="F351" s="319"/>
      <c r="G351" s="146"/>
      <c r="H351" s="13"/>
      <c r="I351" s="14"/>
      <c r="J351" s="14"/>
    </row>
    <row r="352" spans="2:10" s="15" customFormat="1">
      <c r="B352" s="78"/>
      <c r="C352" s="79"/>
      <c r="D352" s="80"/>
      <c r="E352" s="318"/>
      <c r="F352" s="319"/>
      <c r="G352" s="146"/>
      <c r="H352" s="13"/>
      <c r="I352" s="14"/>
      <c r="J352" s="14"/>
    </row>
    <row r="353" spans="2:10" s="15" customFormat="1">
      <c r="B353" s="78"/>
      <c r="C353" s="79"/>
      <c r="D353" s="80"/>
      <c r="E353" s="318"/>
      <c r="F353" s="319"/>
      <c r="G353" s="146"/>
      <c r="H353" s="13"/>
      <c r="I353" s="14"/>
      <c r="J353" s="14"/>
    </row>
    <row r="354" spans="2:10" s="15" customFormat="1">
      <c r="B354" s="78"/>
      <c r="C354" s="79"/>
      <c r="D354" s="80"/>
      <c r="E354" s="318"/>
      <c r="F354" s="319"/>
      <c r="G354" s="146"/>
      <c r="H354" s="13"/>
      <c r="I354" s="14"/>
      <c r="J354" s="14"/>
    </row>
    <row r="355" spans="2:10" s="15" customFormat="1">
      <c r="B355" s="78"/>
      <c r="C355" s="79"/>
      <c r="D355" s="80"/>
      <c r="E355" s="318"/>
      <c r="F355" s="319"/>
      <c r="G355" s="146"/>
      <c r="H355" s="13"/>
      <c r="I355" s="14"/>
      <c r="J355" s="14"/>
    </row>
    <row r="356" spans="2:10" s="15" customFormat="1">
      <c r="B356" s="78"/>
      <c r="C356" s="79"/>
      <c r="D356" s="80"/>
      <c r="E356" s="318"/>
      <c r="F356" s="319"/>
      <c r="G356" s="233"/>
      <c r="H356" s="13"/>
      <c r="I356" s="14"/>
      <c r="J356" s="14"/>
    </row>
    <row r="357" spans="2:10" s="15" customFormat="1">
      <c r="B357" s="78"/>
      <c r="C357" s="79"/>
      <c r="D357" s="80"/>
      <c r="E357" s="318"/>
      <c r="F357" s="319"/>
      <c r="G357" s="146"/>
      <c r="H357" s="13"/>
      <c r="I357" s="14"/>
      <c r="J357" s="14"/>
    </row>
    <row r="358" spans="2:10" s="15" customFormat="1">
      <c r="B358" s="78"/>
      <c r="C358" s="79"/>
      <c r="D358" s="80"/>
      <c r="E358" s="318"/>
      <c r="F358" s="319"/>
      <c r="G358" s="146"/>
      <c r="H358" s="13"/>
      <c r="I358" s="14"/>
      <c r="J358" s="14"/>
    </row>
    <row r="359" spans="2:10" s="15" customFormat="1">
      <c r="B359" s="78"/>
      <c r="C359" s="79"/>
      <c r="D359" s="80"/>
      <c r="E359" s="318"/>
      <c r="F359" s="319"/>
      <c r="G359" s="146"/>
      <c r="H359" s="13"/>
      <c r="I359" s="14"/>
      <c r="J359" s="14"/>
    </row>
    <row r="360" spans="2:10" s="15" customFormat="1">
      <c r="B360" s="78"/>
      <c r="C360" s="79"/>
      <c r="D360" s="80"/>
      <c r="E360" s="318"/>
      <c r="F360" s="319"/>
      <c r="G360" s="146"/>
      <c r="H360" s="13"/>
      <c r="I360" s="14"/>
      <c r="J360" s="14"/>
    </row>
    <row r="361" spans="2:10" s="15" customFormat="1">
      <c r="B361" s="78"/>
      <c r="C361" s="79"/>
      <c r="D361" s="80"/>
      <c r="E361" s="318"/>
      <c r="F361" s="319"/>
      <c r="G361" s="146"/>
      <c r="H361" s="13"/>
      <c r="I361" s="14"/>
      <c r="J361" s="14"/>
    </row>
    <row r="362" spans="2:10" s="15" customFormat="1">
      <c r="B362" s="78"/>
      <c r="C362" s="79"/>
      <c r="D362" s="80"/>
      <c r="E362" s="318"/>
      <c r="F362" s="319"/>
      <c r="G362" s="146"/>
      <c r="H362" s="13"/>
      <c r="I362" s="14"/>
      <c r="J362" s="14"/>
    </row>
    <row r="363" spans="2:10" s="15" customFormat="1">
      <c r="B363" s="78"/>
      <c r="C363" s="79"/>
      <c r="D363" s="80"/>
      <c r="E363" s="318"/>
      <c r="F363" s="319"/>
      <c r="G363" s="146"/>
      <c r="H363" s="13"/>
      <c r="I363" s="14"/>
      <c r="J363" s="14"/>
    </row>
    <row r="364" spans="2:10" s="15" customFormat="1">
      <c r="B364" s="78"/>
      <c r="C364" s="79"/>
      <c r="D364" s="80"/>
      <c r="E364" s="318"/>
      <c r="F364" s="319"/>
      <c r="G364" s="146"/>
      <c r="H364" s="13"/>
      <c r="I364" s="14"/>
      <c r="J364" s="14"/>
    </row>
    <row r="365" spans="2:10" s="15" customFormat="1">
      <c r="B365" s="78"/>
      <c r="C365" s="79"/>
      <c r="D365" s="80"/>
      <c r="E365" s="318"/>
      <c r="F365" s="319"/>
      <c r="G365" s="146"/>
      <c r="H365" s="13"/>
      <c r="I365" s="14"/>
      <c r="J365" s="14"/>
    </row>
    <row r="366" spans="2:10" s="15" customFormat="1">
      <c r="B366" s="78"/>
      <c r="C366" s="79"/>
      <c r="D366" s="80"/>
      <c r="E366" s="318"/>
      <c r="F366" s="319"/>
      <c r="G366" s="146"/>
      <c r="H366" s="13"/>
      <c r="I366" s="14"/>
      <c r="J366" s="14"/>
    </row>
    <row r="367" spans="2:10" s="15" customFormat="1">
      <c r="B367" s="78"/>
      <c r="C367" s="79"/>
      <c r="D367" s="80"/>
      <c r="E367" s="318"/>
      <c r="F367" s="319"/>
      <c r="G367" s="146"/>
      <c r="H367" s="13"/>
      <c r="I367" s="14"/>
      <c r="J367" s="14"/>
    </row>
    <row r="368" spans="2:10" s="15" customFormat="1">
      <c r="B368" s="78"/>
      <c r="C368" s="79"/>
      <c r="D368" s="80"/>
      <c r="E368" s="318"/>
      <c r="F368" s="319"/>
      <c r="G368" s="146"/>
      <c r="H368" s="13"/>
      <c r="I368" s="14"/>
      <c r="J368" s="14"/>
    </row>
    <row r="369" spans="2:10" s="15" customFormat="1">
      <c r="B369" s="78"/>
      <c r="C369" s="79"/>
      <c r="D369" s="80"/>
      <c r="E369" s="318"/>
      <c r="F369" s="319"/>
      <c r="G369" s="146"/>
      <c r="H369" s="13"/>
      <c r="I369" s="14"/>
      <c r="J369" s="14"/>
    </row>
    <row r="370" spans="2:10" s="15" customFormat="1">
      <c r="B370" s="78"/>
      <c r="C370" s="79"/>
      <c r="D370" s="80"/>
      <c r="E370" s="318"/>
      <c r="F370" s="319"/>
      <c r="G370" s="146"/>
      <c r="H370" s="13"/>
      <c r="I370" s="14"/>
      <c r="J370" s="14"/>
    </row>
    <row r="371" spans="2:10" s="15" customFormat="1">
      <c r="B371" s="78"/>
      <c r="C371" s="79"/>
      <c r="D371" s="80"/>
      <c r="E371" s="318"/>
      <c r="F371" s="319"/>
      <c r="G371" s="146"/>
      <c r="H371" s="13"/>
      <c r="I371" s="14"/>
      <c r="J371" s="14"/>
    </row>
    <row r="372" spans="2:10" s="15" customFormat="1">
      <c r="B372" s="78"/>
      <c r="C372" s="79"/>
      <c r="D372" s="80"/>
      <c r="E372" s="318"/>
      <c r="F372" s="319"/>
      <c r="G372" s="146"/>
      <c r="H372" s="13"/>
      <c r="I372" s="14"/>
      <c r="J372" s="14"/>
    </row>
    <row r="373" spans="2:10" s="15" customFormat="1">
      <c r="B373" s="78"/>
      <c r="C373" s="79"/>
      <c r="D373" s="80"/>
      <c r="E373" s="318"/>
      <c r="F373" s="319"/>
      <c r="G373" s="146"/>
      <c r="H373" s="13"/>
      <c r="I373" s="14"/>
      <c r="J373" s="14"/>
    </row>
    <row r="374" spans="2:10" s="15" customFormat="1">
      <c r="B374" s="78"/>
      <c r="C374" s="79"/>
      <c r="D374" s="80"/>
      <c r="E374" s="318"/>
      <c r="F374" s="319"/>
      <c r="G374" s="233"/>
      <c r="H374" s="13"/>
      <c r="I374" s="14"/>
      <c r="J374" s="14"/>
    </row>
    <row r="375" spans="2:10" s="15" customFormat="1">
      <c r="B375" s="78"/>
      <c r="C375" s="79"/>
      <c r="D375" s="80"/>
      <c r="E375" s="318"/>
      <c r="F375" s="319"/>
      <c r="G375" s="146"/>
      <c r="H375" s="13"/>
      <c r="I375" s="14"/>
      <c r="J375" s="14"/>
    </row>
    <row r="376" spans="2:10" s="15" customFormat="1">
      <c r="B376" s="78"/>
      <c r="C376" s="79"/>
      <c r="D376" s="80"/>
      <c r="E376" s="318"/>
      <c r="F376" s="319"/>
      <c r="G376" s="146"/>
      <c r="H376" s="13"/>
      <c r="I376" s="14"/>
      <c r="J376" s="14"/>
    </row>
    <row r="377" spans="2:10" s="15" customFormat="1">
      <c r="B377" s="78"/>
      <c r="C377" s="79"/>
      <c r="D377" s="80"/>
      <c r="E377" s="318"/>
      <c r="F377" s="319"/>
      <c r="G377" s="146"/>
      <c r="H377" s="13"/>
      <c r="I377" s="14"/>
      <c r="J377" s="14"/>
    </row>
    <row r="378" spans="2:10" s="15" customFormat="1">
      <c r="B378" s="78"/>
      <c r="C378" s="79"/>
      <c r="D378" s="80"/>
      <c r="E378" s="318"/>
      <c r="F378" s="319"/>
      <c r="G378" s="146"/>
      <c r="H378" s="13"/>
      <c r="I378" s="14"/>
      <c r="J378" s="14"/>
    </row>
    <row r="379" spans="2:10" s="15" customFormat="1">
      <c r="B379" s="78"/>
      <c r="C379" s="79"/>
      <c r="D379" s="80"/>
      <c r="E379" s="318"/>
      <c r="F379" s="319"/>
      <c r="G379" s="233"/>
      <c r="H379" s="13"/>
      <c r="I379" s="14"/>
      <c r="J379" s="14"/>
    </row>
    <row r="380" spans="2:10" s="15" customFormat="1">
      <c r="B380" s="78"/>
      <c r="C380" s="79"/>
      <c r="D380" s="80"/>
      <c r="E380" s="318"/>
      <c r="F380" s="319"/>
      <c r="G380" s="146"/>
      <c r="H380" s="13"/>
      <c r="I380" s="14"/>
      <c r="J380" s="14"/>
    </row>
    <row r="381" spans="2:10" s="15" customFormat="1">
      <c r="B381" s="78"/>
      <c r="C381" s="79"/>
      <c r="D381" s="80"/>
      <c r="E381" s="318"/>
      <c r="F381" s="319"/>
      <c r="G381" s="146"/>
      <c r="H381" s="13"/>
      <c r="I381" s="14"/>
      <c r="J381" s="14"/>
    </row>
    <row r="382" spans="2:10" s="15" customFormat="1">
      <c r="B382" s="78"/>
      <c r="C382" s="79"/>
      <c r="D382" s="80"/>
      <c r="E382" s="318"/>
      <c r="F382" s="319"/>
      <c r="G382" s="146"/>
      <c r="H382" s="13"/>
      <c r="I382" s="14"/>
      <c r="J382" s="14"/>
    </row>
    <row r="383" spans="2:10" s="15" customFormat="1">
      <c r="B383" s="78"/>
      <c r="C383" s="79"/>
      <c r="D383" s="80"/>
      <c r="E383" s="318"/>
      <c r="F383" s="319"/>
      <c r="G383" s="146"/>
      <c r="H383" s="13"/>
      <c r="I383" s="14"/>
      <c r="J383" s="14"/>
    </row>
    <row r="384" spans="2:10" s="15" customFormat="1">
      <c r="B384" s="78"/>
      <c r="C384" s="79"/>
      <c r="D384" s="80"/>
      <c r="E384" s="318"/>
      <c r="F384" s="319"/>
      <c r="G384" s="146"/>
      <c r="H384" s="13"/>
      <c r="I384" s="14"/>
      <c r="J384" s="14"/>
    </row>
    <row r="385" spans="2:10" s="15" customFormat="1">
      <c r="B385" s="78"/>
      <c r="C385" s="79"/>
      <c r="D385" s="80"/>
      <c r="E385" s="318"/>
      <c r="F385" s="319"/>
      <c r="G385" s="146"/>
      <c r="H385" s="13"/>
      <c r="I385" s="14"/>
      <c r="J385" s="14"/>
    </row>
    <row r="386" spans="2:10" s="15" customFormat="1">
      <c r="B386" s="78"/>
      <c r="C386" s="79"/>
      <c r="D386" s="80"/>
      <c r="E386" s="318"/>
      <c r="F386" s="319"/>
      <c r="G386" s="146"/>
      <c r="H386" s="13"/>
      <c r="I386" s="14"/>
      <c r="J386" s="14"/>
    </row>
    <row r="387" spans="2:10" s="15" customFormat="1">
      <c r="B387" s="78"/>
      <c r="C387" s="79"/>
      <c r="D387" s="80"/>
      <c r="E387" s="318"/>
      <c r="F387" s="319"/>
      <c r="G387" s="146"/>
      <c r="H387" s="13"/>
      <c r="I387" s="14"/>
      <c r="J387" s="14"/>
    </row>
    <row r="388" spans="2:10" s="15" customFormat="1">
      <c r="B388" s="78"/>
      <c r="C388" s="79"/>
      <c r="D388" s="80"/>
      <c r="E388" s="318"/>
      <c r="F388" s="319"/>
      <c r="G388" s="146"/>
      <c r="H388" s="13"/>
      <c r="I388" s="14"/>
      <c r="J388" s="14"/>
    </row>
    <row r="389" spans="2:10" s="15" customFormat="1">
      <c r="B389" s="78"/>
      <c r="C389" s="79"/>
      <c r="D389" s="80"/>
      <c r="E389" s="318"/>
      <c r="F389" s="319"/>
      <c r="G389" s="146"/>
      <c r="H389" s="13"/>
      <c r="I389" s="14"/>
      <c r="J389" s="14"/>
    </row>
    <row r="390" spans="2:10" s="15" customFormat="1">
      <c r="B390" s="78"/>
      <c r="C390" s="79"/>
      <c r="D390" s="80"/>
      <c r="E390" s="318"/>
      <c r="F390" s="319"/>
      <c r="G390" s="146"/>
      <c r="H390" s="13"/>
      <c r="I390" s="14"/>
      <c r="J390" s="14"/>
    </row>
    <row r="391" spans="2:10" s="15" customFormat="1">
      <c r="B391" s="78"/>
      <c r="C391" s="79"/>
      <c r="D391" s="80"/>
      <c r="E391" s="318"/>
      <c r="F391" s="319"/>
      <c r="G391" s="146"/>
      <c r="H391" s="13"/>
      <c r="I391" s="14"/>
      <c r="J391" s="14"/>
    </row>
    <row r="392" spans="2:10" s="15" customFormat="1">
      <c r="B392" s="78"/>
      <c r="C392" s="79"/>
      <c r="D392" s="80"/>
      <c r="E392" s="318"/>
      <c r="F392" s="319"/>
      <c r="G392" s="146"/>
      <c r="H392" s="13"/>
      <c r="I392" s="14"/>
      <c r="J392" s="14"/>
    </row>
    <row r="393" spans="2:10" s="15" customFormat="1">
      <c r="B393" s="78"/>
      <c r="C393" s="79"/>
      <c r="D393" s="80"/>
      <c r="E393" s="318"/>
      <c r="F393" s="319"/>
      <c r="G393" s="146"/>
      <c r="H393" s="13"/>
      <c r="I393" s="14"/>
      <c r="J393" s="14"/>
    </row>
    <row r="394" spans="2:10" s="15" customFormat="1">
      <c r="B394" s="78"/>
      <c r="C394" s="79"/>
      <c r="D394" s="80"/>
      <c r="E394" s="318"/>
      <c r="F394" s="319"/>
      <c r="G394" s="146"/>
      <c r="H394" s="13"/>
      <c r="I394" s="14"/>
      <c r="J394" s="14"/>
    </row>
    <row r="395" spans="2:10" s="15" customFormat="1">
      <c r="B395" s="78"/>
      <c r="C395" s="79"/>
      <c r="D395" s="80"/>
      <c r="E395" s="318"/>
      <c r="F395" s="319"/>
      <c r="G395" s="146"/>
      <c r="H395" s="13"/>
      <c r="I395" s="14"/>
      <c r="J395" s="14"/>
    </row>
    <row r="396" spans="2:10" s="15" customFormat="1">
      <c r="B396" s="78"/>
      <c r="C396" s="79"/>
      <c r="D396" s="80"/>
      <c r="E396" s="318"/>
      <c r="F396" s="319"/>
      <c r="G396" s="146"/>
      <c r="H396" s="13"/>
      <c r="I396" s="14"/>
      <c r="J396" s="14"/>
    </row>
    <row r="397" spans="2:10" s="15" customFormat="1">
      <c r="B397" s="78"/>
      <c r="C397" s="79"/>
      <c r="D397" s="80"/>
      <c r="E397" s="318"/>
      <c r="F397" s="319"/>
      <c r="G397" s="146"/>
      <c r="H397" s="13"/>
      <c r="I397" s="14"/>
      <c r="J397" s="14"/>
    </row>
    <row r="398" spans="2:10" s="15" customFormat="1">
      <c r="B398" s="78"/>
      <c r="C398" s="79"/>
      <c r="D398" s="80"/>
      <c r="E398" s="318"/>
      <c r="F398" s="319"/>
      <c r="G398" s="146"/>
      <c r="H398" s="13"/>
      <c r="I398" s="14"/>
      <c r="J398" s="14"/>
    </row>
    <row r="399" spans="2:10" s="15" customFormat="1">
      <c r="B399" s="78"/>
      <c r="C399" s="79"/>
      <c r="D399" s="80"/>
      <c r="E399" s="318"/>
      <c r="F399" s="319"/>
      <c r="G399" s="146"/>
      <c r="H399" s="13"/>
      <c r="I399" s="14"/>
      <c r="J399" s="14"/>
    </row>
    <row r="400" spans="2:10" s="15" customFormat="1">
      <c r="B400" s="78"/>
      <c r="C400" s="79"/>
      <c r="D400" s="80"/>
      <c r="E400" s="318"/>
      <c r="F400" s="319"/>
      <c r="G400" s="146"/>
      <c r="H400" s="13"/>
      <c r="I400" s="14"/>
      <c r="J400" s="14"/>
    </row>
    <row r="401" spans="2:10" s="15" customFormat="1">
      <c r="B401" s="78"/>
      <c r="C401" s="79"/>
      <c r="D401" s="80"/>
      <c r="E401" s="318"/>
      <c r="F401" s="319"/>
      <c r="G401" s="146"/>
      <c r="H401" s="13"/>
      <c r="I401" s="14"/>
      <c r="J401" s="14"/>
    </row>
    <row r="402" spans="2:10" s="15" customFormat="1">
      <c r="B402" s="78"/>
      <c r="C402" s="79"/>
      <c r="D402" s="80"/>
      <c r="E402" s="318"/>
      <c r="F402" s="319"/>
      <c r="G402" s="146"/>
      <c r="H402" s="13"/>
      <c r="I402" s="14"/>
      <c r="J402" s="14"/>
    </row>
    <row r="403" spans="2:10" s="15" customFormat="1">
      <c r="B403" s="78"/>
      <c r="C403" s="79"/>
      <c r="D403" s="80"/>
      <c r="E403" s="318"/>
      <c r="F403" s="319"/>
      <c r="G403" s="146"/>
      <c r="H403" s="13"/>
      <c r="I403" s="14"/>
      <c r="J403" s="14"/>
    </row>
    <row r="404" spans="2:10" s="15" customFormat="1">
      <c r="B404" s="78"/>
      <c r="C404" s="79"/>
      <c r="D404" s="80"/>
      <c r="E404" s="318"/>
      <c r="F404" s="319"/>
      <c r="G404" s="146"/>
      <c r="H404" s="13"/>
      <c r="I404" s="14"/>
      <c r="J404" s="14"/>
    </row>
    <row r="405" spans="2:10" s="15" customFormat="1">
      <c r="B405" s="78"/>
      <c r="C405" s="79"/>
      <c r="D405" s="80"/>
      <c r="E405" s="318"/>
      <c r="F405" s="319"/>
      <c r="G405" s="146"/>
      <c r="H405" s="13"/>
      <c r="I405" s="14"/>
      <c r="J405" s="14"/>
    </row>
    <row r="406" spans="2:10" s="15" customFormat="1">
      <c r="B406" s="78"/>
      <c r="C406" s="79"/>
      <c r="D406" s="80"/>
      <c r="E406" s="318"/>
      <c r="F406" s="319"/>
      <c r="G406" s="146"/>
      <c r="H406" s="13"/>
      <c r="I406" s="14"/>
      <c r="J406" s="14"/>
    </row>
    <row r="407" spans="2:10" s="15" customFormat="1">
      <c r="B407" s="78"/>
      <c r="C407" s="79"/>
      <c r="D407" s="80"/>
      <c r="E407" s="318"/>
      <c r="F407" s="319"/>
      <c r="G407" s="146"/>
      <c r="H407" s="13"/>
      <c r="I407" s="14"/>
      <c r="J407" s="14"/>
    </row>
    <row r="408" spans="2:10" s="15" customFormat="1">
      <c r="B408" s="78"/>
      <c r="C408" s="79"/>
      <c r="D408" s="80"/>
      <c r="E408" s="318"/>
      <c r="F408" s="319"/>
      <c r="G408" s="146"/>
      <c r="H408" s="13"/>
      <c r="I408" s="14"/>
      <c r="J408" s="14"/>
    </row>
    <row r="409" spans="2:10" s="15" customFormat="1">
      <c r="B409" s="78"/>
      <c r="C409" s="79"/>
      <c r="D409" s="80"/>
      <c r="E409" s="318"/>
      <c r="F409" s="319"/>
      <c r="G409" s="146"/>
      <c r="H409" s="13"/>
      <c r="I409" s="14"/>
      <c r="J409" s="14"/>
    </row>
    <row r="410" spans="2:10" s="15" customFormat="1">
      <c r="B410" s="78"/>
      <c r="C410" s="79"/>
      <c r="D410" s="80"/>
      <c r="E410" s="318"/>
      <c r="F410" s="319"/>
      <c r="G410" s="146"/>
      <c r="H410" s="13"/>
      <c r="I410" s="14"/>
      <c r="J410" s="14"/>
    </row>
    <row r="411" spans="2:10" s="15" customFormat="1">
      <c r="B411" s="78"/>
      <c r="C411" s="79"/>
      <c r="D411" s="80"/>
      <c r="E411" s="318"/>
      <c r="F411" s="319"/>
      <c r="G411" s="146"/>
      <c r="H411" s="13"/>
      <c r="I411" s="14"/>
      <c r="J411" s="14"/>
    </row>
    <row r="412" spans="2:10" s="15" customFormat="1">
      <c r="B412" s="78"/>
      <c r="C412" s="79"/>
      <c r="D412" s="80"/>
      <c r="E412" s="318"/>
      <c r="F412" s="319"/>
      <c r="G412" s="146"/>
      <c r="H412" s="13"/>
      <c r="I412" s="14"/>
      <c r="J412" s="14"/>
    </row>
    <row r="413" spans="2:10" s="15" customFormat="1">
      <c r="B413" s="78"/>
      <c r="C413" s="79"/>
      <c r="D413" s="80"/>
      <c r="E413" s="318"/>
      <c r="F413" s="319"/>
      <c r="G413" s="146"/>
      <c r="H413" s="13"/>
      <c r="I413" s="14"/>
      <c r="J413" s="14"/>
    </row>
    <row r="414" spans="2:10" s="15" customFormat="1">
      <c r="B414" s="78"/>
      <c r="C414" s="79"/>
      <c r="D414" s="80"/>
      <c r="E414" s="318"/>
      <c r="F414" s="319"/>
      <c r="G414" s="146"/>
      <c r="H414" s="13"/>
      <c r="I414" s="14"/>
      <c r="J414" s="14"/>
    </row>
    <row r="415" spans="2:10" s="15" customFormat="1">
      <c r="B415" s="78"/>
      <c r="C415" s="79"/>
      <c r="D415" s="80"/>
      <c r="E415" s="318"/>
      <c r="F415" s="319"/>
      <c r="G415" s="146"/>
      <c r="H415" s="13"/>
      <c r="I415" s="14"/>
      <c r="J415" s="14"/>
    </row>
    <row r="416" spans="2:10" s="15" customFormat="1">
      <c r="B416" s="78"/>
      <c r="C416" s="79"/>
      <c r="D416" s="80"/>
      <c r="E416" s="318"/>
      <c r="F416" s="319"/>
      <c r="G416" s="146"/>
      <c r="H416" s="13"/>
      <c r="I416" s="14"/>
      <c r="J416" s="14"/>
    </row>
    <row r="417" spans="2:10" s="15" customFormat="1">
      <c r="B417" s="78"/>
      <c r="C417" s="79"/>
      <c r="D417" s="80"/>
      <c r="E417" s="318"/>
      <c r="F417" s="319"/>
      <c r="G417" s="146"/>
      <c r="H417" s="13"/>
      <c r="I417" s="14"/>
      <c r="J417" s="14"/>
    </row>
    <row r="418" spans="2:10" s="15" customFormat="1">
      <c r="B418" s="78"/>
      <c r="C418" s="79"/>
      <c r="D418" s="80"/>
      <c r="E418" s="318"/>
      <c r="F418" s="319"/>
      <c r="G418" s="146"/>
      <c r="H418" s="13"/>
      <c r="I418" s="14"/>
      <c r="J418" s="14"/>
    </row>
    <row r="419" spans="2:10" s="15" customFormat="1">
      <c r="B419" s="78"/>
      <c r="C419" s="79"/>
      <c r="D419" s="80"/>
      <c r="E419" s="318"/>
      <c r="F419" s="319"/>
      <c r="G419" s="146"/>
      <c r="H419" s="13"/>
      <c r="I419" s="14"/>
      <c r="J419" s="14"/>
    </row>
    <row r="420" spans="2:10" s="15" customFormat="1">
      <c r="B420" s="78"/>
      <c r="C420" s="79"/>
      <c r="D420" s="80"/>
      <c r="E420" s="318"/>
      <c r="F420" s="319"/>
      <c r="G420" s="146"/>
      <c r="H420" s="13"/>
      <c r="I420" s="14"/>
      <c r="J420" s="14"/>
    </row>
    <row r="421" spans="2:10" s="15" customFormat="1">
      <c r="B421" s="78"/>
      <c r="C421" s="79"/>
      <c r="D421" s="80"/>
      <c r="E421" s="318"/>
      <c r="F421" s="319"/>
      <c r="G421" s="146"/>
      <c r="H421" s="13"/>
      <c r="I421" s="14"/>
      <c r="J421" s="14"/>
    </row>
    <row r="422" spans="2:10" s="15" customFormat="1">
      <c r="B422" s="78"/>
      <c r="C422" s="79"/>
      <c r="D422" s="80"/>
      <c r="E422" s="318"/>
      <c r="F422" s="319"/>
      <c r="G422" s="146"/>
      <c r="H422" s="13"/>
      <c r="I422" s="14"/>
      <c r="J422" s="14"/>
    </row>
    <row r="423" spans="2:10" s="15" customFormat="1">
      <c r="B423" s="78"/>
      <c r="C423" s="79"/>
      <c r="D423" s="80"/>
      <c r="E423" s="318"/>
      <c r="F423" s="319"/>
      <c r="G423" s="233"/>
      <c r="H423" s="13"/>
      <c r="I423" s="14"/>
      <c r="J423" s="14"/>
    </row>
    <row r="424" spans="2:10" s="15" customFormat="1">
      <c r="B424" s="78"/>
      <c r="C424" s="79"/>
      <c r="D424" s="80"/>
      <c r="E424" s="318"/>
      <c r="F424" s="319"/>
      <c r="G424" s="146"/>
      <c r="H424" s="13"/>
      <c r="I424" s="14"/>
      <c r="J424" s="14"/>
    </row>
    <row r="425" spans="2:10" s="15" customFormat="1">
      <c r="B425" s="78"/>
      <c r="C425" s="79"/>
      <c r="D425" s="80"/>
      <c r="E425" s="318"/>
      <c r="F425" s="319"/>
      <c r="G425" s="146"/>
      <c r="H425" s="13"/>
      <c r="I425" s="14"/>
      <c r="J425" s="14"/>
    </row>
    <row r="426" spans="2:10" s="15" customFormat="1">
      <c r="B426" s="78"/>
      <c r="C426" s="79"/>
      <c r="D426" s="80"/>
      <c r="E426" s="318"/>
      <c r="F426" s="319"/>
      <c r="G426" s="146"/>
      <c r="H426" s="13"/>
      <c r="I426" s="14"/>
      <c r="J426" s="14"/>
    </row>
    <row r="427" spans="2:10" s="15" customFormat="1">
      <c r="B427" s="78"/>
      <c r="C427" s="79"/>
      <c r="D427" s="80"/>
      <c r="E427" s="318"/>
      <c r="F427" s="319"/>
      <c r="G427" s="146"/>
      <c r="H427" s="13"/>
      <c r="I427" s="14"/>
      <c r="J427" s="14"/>
    </row>
    <row r="428" spans="2:10" s="15" customFormat="1">
      <c r="B428" s="78"/>
      <c r="C428" s="79"/>
      <c r="D428" s="80"/>
      <c r="E428" s="318"/>
      <c r="F428" s="319"/>
      <c r="G428" s="146"/>
      <c r="H428" s="13"/>
      <c r="I428" s="14"/>
      <c r="J428" s="14"/>
    </row>
    <row r="429" spans="2:10" s="15" customFormat="1">
      <c r="B429" s="78"/>
      <c r="C429" s="79"/>
      <c r="D429" s="80"/>
      <c r="E429" s="318"/>
      <c r="F429" s="319"/>
      <c r="G429" s="146"/>
      <c r="H429" s="13"/>
      <c r="I429" s="14"/>
      <c r="J429" s="14"/>
    </row>
    <row r="430" spans="2:10" s="15" customFormat="1">
      <c r="B430" s="78"/>
      <c r="C430" s="79"/>
      <c r="D430" s="80"/>
      <c r="E430" s="318"/>
      <c r="F430" s="319"/>
      <c r="G430" s="146"/>
      <c r="H430" s="13"/>
      <c r="I430" s="14"/>
      <c r="J430" s="14"/>
    </row>
    <row r="431" spans="2:10" s="15" customFormat="1">
      <c r="B431" s="78"/>
      <c r="C431" s="79"/>
      <c r="D431" s="80"/>
      <c r="E431" s="318"/>
      <c r="F431" s="319"/>
      <c r="G431" s="146"/>
      <c r="H431" s="13"/>
      <c r="I431" s="14"/>
      <c r="J431" s="14"/>
    </row>
    <row r="432" spans="2:10" s="15" customFormat="1">
      <c r="B432" s="78"/>
      <c r="C432" s="79"/>
      <c r="D432" s="80"/>
      <c r="E432" s="318"/>
      <c r="F432" s="319"/>
      <c r="G432" s="146"/>
      <c r="H432" s="13"/>
      <c r="I432" s="14"/>
      <c r="J432" s="14"/>
    </row>
    <row r="433" spans="2:10" s="15" customFormat="1">
      <c r="B433" s="78"/>
      <c r="C433" s="79"/>
      <c r="D433" s="80"/>
      <c r="E433" s="318"/>
      <c r="F433" s="319"/>
      <c r="G433" s="146"/>
      <c r="H433" s="13"/>
      <c r="I433" s="14"/>
      <c r="J433" s="14"/>
    </row>
    <row r="434" spans="2:10" s="15" customFormat="1">
      <c r="B434" s="78"/>
      <c r="C434" s="79"/>
      <c r="D434" s="80"/>
      <c r="E434" s="318"/>
      <c r="F434" s="319"/>
      <c r="G434" s="146"/>
      <c r="H434" s="13"/>
      <c r="I434" s="14"/>
      <c r="J434" s="14"/>
    </row>
    <row r="435" spans="2:10" s="15" customFormat="1">
      <c r="B435" s="78"/>
      <c r="C435" s="79"/>
      <c r="D435" s="80"/>
      <c r="E435" s="318"/>
      <c r="F435" s="319"/>
      <c r="G435" s="146"/>
      <c r="H435" s="13"/>
      <c r="I435" s="14"/>
      <c r="J435" s="14"/>
    </row>
    <row r="436" spans="2:10" s="15" customFormat="1">
      <c r="B436" s="78"/>
      <c r="C436" s="79"/>
      <c r="D436" s="80"/>
      <c r="E436" s="318"/>
      <c r="F436" s="319"/>
      <c r="G436" s="146"/>
      <c r="H436" s="13"/>
      <c r="I436" s="14"/>
      <c r="J436" s="14"/>
    </row>
    <row r="437" spans="2:10" s="15" customFormat="1">
      <c r="B437" s="78"/>
      <c r="C437" s="79"/>
      <c r="D437" s="80"/>
      <c r="E437" s="318"/>
      <c r="F437" s="319"/>
      <c r="G437" s="146"/>
      <c r="H437" s="13"/>
      <c r="I437" s="14"/>
      <c r="J437" s="14"/>
    </row>
    <row r="438" spans="2:10" s="15" customFormat="1">
      <c r="B438" s="78"/>
      <c r="C438" s="79"/>
      <c r="D438" s="80"/>
      <c r="E438" s="318"/>
      <c r="F438" s="319"/>
      <c r="G438" s="146"/>
      <c r="H438" s="13"/>
      <c r="I438" s="14"/>
      <c r="J438" s="14"/>
    </row>
    <row r="439" spans="2:10" s="15" customFormat="1">
      <c r="B439" s="78"/>
      <c r="C439" s="79"/>
      <c r="D439" s="80"/>
      <c r="E439" s="318"/>
      <c r="F439" s="319"/>
      <c r="G439" s="146"/>
      <c r="H439" s="13"/>
      <c r="I439" s="14"/>
      <c r="J439" s="14"/>
    </row>
    <row r="440" spans="2:10" s="15" customFormat="1">
      <c r="B440" s="78"/>
      <c r="C440" s="79"/>
      <c r="D440" s="80"/>
      <c r="E440" s="318"/>
      <c r="F440" s="319"/>
      <c r="G440" s="146"/>
      <c r="H440" s="13"/>
      <c r="I440" s="14"/>
      <c r="J440" s="14"/>
    </row>
    <row r="441" spans="2:10" s="15" customFormat="1">
      <c r="B441" s="78"/>
      <c r="C441" s="79"/>
      <c r="D441" s="80"/>
      <c r="E441" s="318"/>
      <c r="F441" s="319"/>
      <c r="G441" s="146"/>
      <c r="H441" s="13"/>
      <c r="I441" s="14"/>
      <c r="J441" s="14"/>
    </row>
    <row r="442" spans="2:10" s="15" customFormat="1">
      <c r="B442" s="78"/>
      <c r="C442" s="79"/>
      <c r="D442" s="80"/>
      <c r="E442" s="318"/>
      <c r="F442" s="319"/>
      <c r="G442" s="146"/>
      <c r="H442" s="13"/>
      <c r="I442" s="14"/>
      <c r="J442" s="14"/>
    </row>
    <row r="443" spans="2:10" s="15" customFormat="1">
      <c r="B443" s="78"/>
      <c r="C443" s="79"/>
      <c r="D443" s="80"/>
      <c r="E443" s="318"/>
      <c r="F443" s="319"/>
      <c r="G443" s="146"/>
      <c r="H443" s="13"/>
      <c r="I443" s="14"/>
      <c r="J443" s="14"/>
    </row>
    <row r="444" spans="2:10" s="15" customFormat="1">
      <c r="B444" s="78"/>
      <c r="C444" s="79"/>
      <c r="D444" s="80"/>
      <c r="E444" s="318"/>
      <c r="F444" s="319"/>
      <c r="G444" s="146"/>
      <c r="H444" s="13"/>
      <c r="I444" s="14"/>
      <c r="J444" s="14"/>
    </row>
    <row r="445" spans="2:10" s="15" customFormat="1">
      <c r="B445" s="78"/>
      <c r="C445" s="79"/>
      <c r="D445" s="80"/>
      <c r="E445" s="318"/>
      <c r="F445" s="319"/>
      <c r="G445" s="146"/>
      <c r="H445" s="13"/>
      <c r="I445" s="14"/>
      <c r="J445" s="14"/>
    </row>
    <row r="446" spans="2:10" s="15" customFormat="1">
      <c r="B446" s="78"/>
      <c r="C446" s="79"/>
      <c r="D446" s="80"/>
      <c r="E446" s="318"/>
      <c r="F446" s="319"/>
      <c r="G446" s="146"/>
      <c r="H446" s="13"/>
      <c r="I446" s="14"/>
      <c r="J446" s="14"/>
    </row>
    <row r="447" spans="2:10" s="15" customFormat="1">
      <c r="B447" s="78"/>
      <c r="C447" s="79"/>
      <c r="D447" s="80"/>
      <c r="E447" s="318"/>
      <c r="F447" s="319"/>
      <c r="G447" s="146"/>
      <c r="H447" s="13"/>
      <c r="I447" s="14"/>
      <c r="J447" s="14"/>
    </row>
    <row r="448" spans="2:10" s="15" customFormat="1">
      <c r="B448" s="78"/>
      <c r="C448" s="79"/>
      <c r="D448" s="80"/>
      <c r="E448" s="318"/>
      <c r="F448" s="319"/>
      <c r="G448" s="146"/>
      <c r="H448" s="13"/>
      <c r="I448" s="14"/>
      <c r="J448" s="14"/>
    </row>
    <row r="449" spans="2:10" s="15" customFormat="1">
      <c r="B449" s="78"/>
      <c r="C449" s="79"/>
      <c r="D449" s="80"/>
      <c r="E449" s="318"/>
      <c r="F449" s="319"/>
      <c r="G449" s="146"/>
      <c r="H449" s="13"/>
      <c r="I449" s="14"/>
      <c r="J449" s="14"/>
    </row>
    <row r="450" spans="2:10" s="15" customFormat="1">
      <c r="B450" s="78"/>
      <c r="C450" s="79"/>
      <c r="D450" s="80"/>
      <c r="E450" s="318"/>
      <c r="F450" s="319"/>
      <c r="G450" s="146"/>
      <c r="H450" s="13"/>
      <c r="I450" s="14"/>
      <c r="J450" s="14"/>
    </row>
    <row r="451" spans="2:10" s="15" customFormat="1">
      <c r="B451" s="78"/>
      <c r="C451" s="79"/>
      <c r="D451" s="80"/>
      <c r="E451" s="318"/>
      <c r="F451" s="319"/>
      <c r="G451" s="146"/>
      <c r="H451" s="13"/>
      <c r="I451" s="14"/>
      <c r="J451" s="14"/>
    </row>
    <row r="452" spans="2:10" s="15" customFormat="1">
      <c r="B452" s="78"/>
      <c r="C452" s="79"/>
      <c r="D452" s="80"/>
      <c r="E452" s="318"/>
      <c r="F452" s="319"/>
      <c r="G452" s="146"/>
      <c r="H452" s="13"/>
      <c r="I452" s="14"/>
      <c r="J452" s="14"/>
    </row>
    <row r="453" spans="2:10" s="15" customFormat="1">
      <c r="B453" s="78"/>
      <c r="C453" s="79"/>
      <c r="D453" s="80"/>
      <c r="E453" s="318"/>
      <c r="F453" s="319"/>
      <c r="G453" s="146"/>
      <c r="H453" s="13"/>
      <c r="I453" s="14"/>
      <c r="J453" s="14"/>
    </row>
    <row r="454" spans="2:10" s="15" customFormat="1">
      <c r="B454" s="78"/>
      <c r="C454" s="79"/>
      <c r="D454" s="80"/>
      <c r="E454" s="318"/>
      <c r="F454" s="319"/>
      <c r="G454" s="146"/>
      <c r="H454" s="13"/>
      <c r="I454" s="14"/>
      <c r="J454" s="14"/>
    </row>
    <row r="455" spans="2:10" s="15" customFormat="1">
      <c r="B455" s="78"/>
      <c r="C455" s="79"/>
      <c r="D455" s="80"/>
      <c r="E455" s="318"/>
      <c r="F455" s="319"/>
      <c r="G455" s="146"/>
      <c r="H455" s="13"/>
      <c r="I455" s="14"/>
      <c r="J455" s="14"/>
    </row>
    <row r="456" spans="2:10" s="15" customFormat="1">
      <c r="B456" s="78"/>
      <c r="C456" s="79"/>
      <c r="D456" s="80"/>
      <c r="E456" s="318"/>
      <c r="F456" s="319"/>
      <c r="G456" s="146"/>
      <c r="H456" s="13"/>
      <c r="I456" s="14"/>
      <c r="J456" s="14"/>
    </row>
    <row r="457" spans="2:10" s="15" customFormat="1">
      <c r="B457" s="78"/>
      <c r="C457" s="79"/>
      <c r="D457" s="80"/>
      <c r="E457" s="318"/>
      <c r="F457" s="319"/>
      <c r="G457" s="146"/>
      <c r="H457" s="13"/>
      <c r="I457" s="14"/>
      <c r="J457" s="14"/>
    </row>
    <row r="458" spans="2:10" s="15" customFormat="1">
      <c r="B458" s="78"/>
      <c r="C458" s="79"/>
      <c r="D458" s="80"/>
      <c r="E458" s="318"/>
      <c r="F458" s="319"/>
      <c r="G458" s="146"/>
      <c r="H458" s="13"/>
      <c r="I458" s="14"/>
      <c r="J458" s="14"/>
    </row>
    <row r="459" spans="2:10" s="15" customFormat="1">
      <c r="B459" s="78"/>
      <c r="C459" s="79"/>
      <c r="D459" s="80"/>
      <c r="E459" s="318"/>
      <c r="F459" s="319"/>
      <c r="G459" s="146"/>
      <c r="H459" s="13"/>
      <c r="I459" s="14"/>
      <c r="J459" s="14"/>
    </row>
    <row r="460" spans="2:10" s="15" customFormat="1">
      <c r="B460" s="78"/>
      <c r="C460" s="79"/>
      <c r="D460" s="80"/>
      <c r="E460" s="318"/>
      <c r="F460" s="319"/>
      <c r="G460" s="146"/>
      <c r="H460" s="13"/>
      <c r="I460" s="14"/>
      <c r="J460" s="14"/>
    </row>
    <row r="461" spans="2:10" s="15" customFormat="1">
      <c r="B461" s="78"/>
      <c r="C461" s="79"/>
      <c r="D461" s="80"/>
      <c r="E461" s="318"/>
      <c r="F461" s="319"/>
      <c r="G461" s="146"/>
      <c r="H461" s="13"/>
      <c r="I461" s="14"/>
      <c r="J461" s="14"/>
    </row>
    <row r="462" spans="2:10" s="15" customFormat="1">
      <c r="B462" s="78"/>
      <c r="C462" s="79"/>
      <c r="D462" s="80"/>
      <c r="E462" s="318"/>
      <c r="F462" s="319"/>
      <c r="G462" s="146"/>
      <c r="H462" s="13"/>
      <c r="I462" s="14"/>
      <c r="J462" s="14"/>
    </row>
    <row r="463" spans="2:10" s="15" customFormat="1">
      <c r="B463" s="78"/>
      <c r="C463" s="79"/>
      <c r="D463" s="80"/>
      <c r="E463" s="318"/>
      <c r="F463" s="319"/>
      <c r="G463" s="146"/>
      <c r="H463" s="13"/>
      <c r="I463" s="14"/>
      <c r="J463" s="14"/>
    </row>
    <row r="464" spans="2:10" s="15" customFormat="1">
      <c r="B464" s="78"/>
      <c r="C464" s="79"/>
      <c r="D464" s="80"/>
      <c r="E464" s="318"/>
      <c r="F464" s="319"/>
      <c r="G464" s="146"/>
      <c r="H464" s="13"/>
      <c r="I464" s="14"/>
      <c r="J464" s="14"/>
    </row>
    <row r="465" spans="2:10" s="15" customFormat="1">
      <c r="B465" s="78"/>
      <c r="C465" s="79"/>
      <c r="D465" s="80"/>
      <c r="E465" s="318"/>
      <c r="F465" s="319"/>
      <c r="G465" s="146"/>
      <c r="H465" s="13"/>
      <c r="I465" s="14"/>
      <c r="J465" s="14"/>
    </row>
    <row r="466" spans="2:10" s="15" customFormat="1">
      <c r="B466" s="78"/>
      <c r="C466" s="79"/>
      <c r="D466" s="80"/>
      <c r="E466" s="318"/>
      <c r="F466" s="319"/>
      <c r="G466" s="146"/>
      <c r="H466" s="13"/>
      <c r="I466" s="14"/>
      <c r="J466" s="14"/>
    </row>
    <row r="467" spans="2:10" s="15" customFormat="1">
      <c r="B467" s="78"/>
      <c r="C467" s="79"/>
      <c r="D467" s="80"/>
      <c r="E467" s="318"/>
      <c r="F467" s="319"/>
      <c r="G467" s="146"/>
      <c r="H467" s="13"/>
      <c r="I467" s="14"/>
      <c r="J467" s="14"/>
    </row>
    <row r="468" spans="2:10" s="15" customFormat="1">
      <c r="B468" s="78"/>
      <c r="C468" s="79"/>
      <c r="D468" s="80"/>
      <c r="E468" s="318"/>
      <c r="F468" s="319"/>
      <c r="G468" s="146"/>
      <c r="H468" s="13"/>
      <c r="I468" s="14"/>
      <c r="J468" s="14"/>
    </row>
    <row r="469" spans="2:10" s="15" customFormat="1">
      <c r="B469" s="78"/>
      <c r="C469" s="79"/>
      <c r="D469" s="80"/>
      <c r="E469" s="318"/>
      <c r="F469" s="319"/>
      <c r="G469" s="146"/>
      <c r="H469" s="13"/>
      <c r="I469" s="14"/>
      <c r="J469" s="14"/>
    </row>
    <row r="470" spans="2:10" s="15" customFormat="1">
      <c r="B470" s="78"/>
      <c r="C470" s="79"/>
      <c r="D470" s="80"/>
      <c r="E470" s="318"/>
      <c r="F470" s="319"/>
      <c r="G470" s="146"/>
      <c r="H470" s="13"/>
      <c r="I470" s="14"/>
      <c r="J470" s="14"/>
    </row>
    <row r="471" spans="2:10" s="15" customFormat="1">
      <c r="B471" s="78"/>
      <c r="C471" s="79"/>
      <c r="D471" s="80"/>
      <c r="E471" s="318"/>
      <c r="F471" s="319"/>
      <c r="G471" s="233"/>
      <c r="H471" s="13"/>
      <c r="I471" s="14"/>
      <c r="J471" s="14"/>
    </row>
    <row r="472" spans="2:10" s="15" customFormat="1">
      <c r="B472" s="78"/>
      <c r="C472" s="79"/>
      <c r="D472" s="80"/>
      <c r="E472" s="318"/>
      <c r="F472" s="319"/>
      <c r="G472" s="146"/>
      <c r="H472" s="13"/>
      <c r="I472" s="14"/>
      <c r="J472" s="14"/>
    </row>
    <row r="473" spans="2:10" s="15" customFormat="1">
      <c r="B473" s="78"/>
      <c r="C473" s="79"/>
      <c r="D473" s="80"/>
      <c r="E473" s="318"/>
      <c r="F473" s="319"/>
      <c r="G473" s="146"/>
      <c r="H473" s="13"/>
      <c r="I473" s="14"/>
      <c r="J473" s="14"/>
    </row>
    <row r="474" spans="2:10" s="15" customFormat="1">
      <c r="B474" s="78"/>
      <c r="C474" s="79"/>
      <c r="D474" s="80"/>
      <c r="E474" s="318"/>
      <c r="F474" s="319"/>
      <c r="G474" s="146"/>
      <c r="H474" s="13"/>
      <c r="I474" s="14"/>
      <c r="J474" s="14"/>
    </row>
    <row r="475" spans="2:10" s="15" customFormat="1">
      <c r="B475" s="78"/>
      <c r="C475" s="79"/>
      <c r="D475" s="80"/>
      <c r="E475" s="318"/>
      <c r="F475" s="319"/>
      <c r="G475" s="146"/>
      <c r="H475" s="13"/>
      <c r="I475" s="14"/>
      <c r="J475" s="14"/>
    </row>
    <row r="476" spans="2:10" s="15" customFormat="1">
      <c r="B476" s="78"/>
      <c r="C476" s="79"/>
      <c r="D476" s="80"/>
      <c r="E476" s="318"/>
      <c r="F476" s="319"/>
      <c r="G476" s="146"/>
      <c r="H476" s="13"/>
      <c r="I476" s="14"/>
      <c r="J476" s="14"/>
    </row>
    <row r="477" spans="2:10" s="15" customFormat="1">
      <c r="B477" s="78"/>
      <c r="C477" s="79"/>
      <c r="D477" s="80"/>
      <c r="E477" s="318"/>
      <c r="F477" s="319"/>
      <c r="G477" s="146"/>
      <c r="H477" s="13"/>
      <c r="I477" s="14"/>
      <c r="J477" s="14"/>
    </row>
    <row r="478" spans="2:10" s="15" customFormat="1">
      <c r="B478" s="78"/>
      <c r="C478" s="79"/>
      <c r="D478" s="80"/>
      <c r="E478" s="318"/>
      <c r="F478" s="319"/>
      <c r="G478" s="146"/>
      <c r="H478" s="13"/>
      <c r="I478" s="14"/>
      <c r="J478" s="14"/>
    </row>
    <row r="479" spans="2:10" s="15" customFormat="1">
      <c r="B479" s="78"/>
      <c r="C479" s="79"/>
      <c r="D479" s="80"/>
      <c r="E479" s="318"/>
      <c r="F479" s="319"/>
      <c r="G479" s="146"/>
      <c r="H479" s="13"/>
      <c r="I479" s="14"/>
      <c r="J479" s="14"/>
    </row>
    <row r="480" spans="2:10" s="15" customFormat="1">
      <c r="B480" s="78"/>
      <c r="C480" s="79"/>
      <c r="D480" s="80"/>
      <c r="E480" s="318"/>
      <c r="F480" s="319"/>
      <c r="G480" s="146"/>
      <c r="H480" s="13"/>
      <c r="I480" s="14"/>
      <c r="J480" s="14"/>
    </row>
    <row r="481" spans="2:10" s="15" customFormat="1">
      <c r="B481" s="78"/>
      <c r="C481" s="79"/>
      <c r="D481" s="80"/>
      <c r="E481" s="318"/>
      <c r="F481" s="319"/>
      <c r="G481" s="146"/>
      <c r="H481" s="13"/>
      <c r="I481" s="14"/>
      <c r="J481" s="14"/>
    </row>
    <row r="482" spans="2:10" s="15" customFormat="1">
      <c r="B482" s="78"/>
      <c r="C482" s="79"/>
      <c r="D482" s="80"/>
      <c r="E482" s="318"/>
      <c r="F482" s="319"/>
      <c r="G482" s="146"/>
      <c r="H482" s="13"/>
      <c r="I482" s="14"/>
      <c r="J482" s="14"/>
    </row>
    <row r="483" spans="2:10" s="15" customFormat="1">
      <c r="B483" s="78"/>
      <c r="C483" s="79"/>
      <c r="D483" s="80"/>
      <c r="E483" s="318"/>
      <c r="F483" s="319"/>
      <c r="G483" s="146"/>
      <c r="H483" s="13"/>
      <c r="I483" s="14"/>
      <c r="J483" s="14"/>
    </row>
    <row r="484" spans="2:10" s="15" customFormat="1">
      <c r="B484" s="78"/>
      <c r="C484" s="79"/>
      <c r="D484" s="80"/>
      <c r="E484" s="318"/>
      <c r="F484" s="319"/>
      <c r="G484" s="146"/>
      <c r="H484" s="13"/>
      <c r="I484" s="14"/>
      <c r="J484" s="14"/>
    </row>
    <row r="485" spans="2:10" s="15" customFormat="1">
      <c r="B485" s="78"/>
      <c r="C485" s="79"/>
      <c r="D485" s="80"/>
      <c r="E485" s="318"/>
      <c r="F485" s="319"/>
      <c r="G485" s="230"/>
      <c r="H485" s="13"/>
      <c r="I485" s="14"/>
      <c r="J485" s="14"/>
    </row>
    <row r="486" spans="2:10" s="15" customFormat="1">
      <c r="B486" s="78"/>
      <c r="C486" s="79"/>
      <c r="D486" s="80"/>
      <c r="E486" s="318"/>
      <c r="F486" s="319"/>
      <c r="G486" s="146"/>
      <c r="H486" s="13"/>
      <c r="I486" s="14"/>
      <c r="J486" s="14"/>
    </row>
    <row r="487" spans="2:10" s="15" customFormat="1" ht="12">
      <c r="B487" s="78"/>
      <c r="C487" s="79"/>
      <c r="D487" s="80"/>
      <c r="E487" s="318"/>
      <c r="F487" s="319"/>
      <c r="G487" s="186"/>
      <c r="H487" s="13"/>
      <c r="I487" s="14"/>
      <c r="J487" s="14"/>
    </row>
    <row r="488" spans="2:10" s="15" customFormat="1">
      <c r="B488" s="78"/>
      <c r="C488" s="79"/>
      <c r="D488" s="80"/>
      <c r="E488" s="318"/>
      <c r="F488" s="319"/>
      <c r="G488" s="146"/>
      <c r="H488" s="13"/>
      <c r="I488" s="14"/>
      <c r="J488" s="14"/>
    </row>
    <row r="489" spans="2:10" s="15" customFormat="1">
      <c r="B489" s="78"/>
      <c r="C489" s="79"/>
      <c r="D489" s="80"/>
      <c r="E489" s="318"/>
      <c r="F489" s="319"/>
      <c r="G489" s="146"/>
      <c r="H489" s="13"/>
      <c r="I489" s="14"/>
      <c r="J489" s="14"/>
    </row>
    <row r="490" spans="2:10" s="15" customFormat="1">
      <c r="B490" s="78"/>
      <c r="C490" s="79"/>
      <c r="D490" s="80"/>
      <c r="E490" s="318"/>
      <c r="F490" s="319"/>
      <c r="G490" s="146"/>
      <c r="H490" s="13"/>
      <c r="I490" s="14"/>
      <c r="J490" s="14"/>
    </row>
    <row r="491" spans="2:10" s="15" customFormat="1" ht="12">
      <c r="B491" s="78"/>
      <c r="C491" s="79"/>
      <c r="D491" s="80"/>
      <c r="E491" s="318"/>
      <c r="F491" s="319"/>
      <c r="G491" s="186"/>
      <c r="H491" s="13"/>
      <c r="I491" s="14"/>
      <c r="J491" s="14"/>
    </row>
    <row r="492" spans="2:10" s="15" customFormat="1">
      <c r="B492" s="78"/>
      <c r="C492" s="79"/>
      <c r="D492" s="80"/>
      <c r="E492" s="318"/>
      <c r="F492" s="319"/>
      <c r="G492" s="146"/>
      <c r="H492" s="13"/>
      <c r="I492" s="14"/>
      <c r="J492" s="14"/>
    </row>
    <row r="493" spans="2:10" s="15" customFormat="1">
      <c r="B493" s="78"/>
      <c r="C493" s="79"/>
      <c r="D493" s="80"/>
      <c r="E493" s="318"/>
      <c r="F493" s="319"/>
      <c r="G493" s="146"/>
      <c r="H493" s="13"/>
      <c r="I493" s="14"/>
      <c r="J493" s="14"/>
    </row>
    <row r="494" spans="2:10" s="15" customFormat="1">
      <c r="B494" s="78"/>
      <c r="C494" s="79"/>
      <c r="D494" s="80"/>
      <c r="E494" s="318"/>
      <c r="F494" s="319"/>
      <c r="G494" s="146"/>
      <c r="H494" s="13"/>
      <c r="I494" s="14"/>
      <c r="J494" s="14"/>
    </row>
    <row r="495" spans="2:10" s="15" customFormat="1">
      <c r="B495" s="78"/>
      <c r="C495" s="79"/>
      <c r="D495" s="80"/>
      <c r="E495" s="318"/>
      <c r="F495" s="319"/>
      <c r="G495" s="146"/>
      <c r="H495" s="13"/>
      <c r="I495" s="14"/>
      <c r="J495" s="14"/>
    </row>
    <row r="496" spans="2:10" s="15" customFormat="1">
      <c r="B496" s="78"/>
      <c r="C496" s="79"/>
      <c r="D496" s="80"/>
      <c r="E496" s="318"/>
      <c r="F496" s="319"/>
      <c r="G496" s="146"/>
      <c r="H496" s="13"/>
      <c r="I496" s="14"/>
      <c r="J496" s="14"/>
    </row>
    <row r="497" spans="2:10" s="15" customFormat="1">
      <c r="B497" s="78"/>
      <c r="C497" s="79"/>
      <c r="D497" s="80"/>
      <c r="E497" s="318"/>
      <c r="F497" s="319"/>
      <c r="G497" s="146"/>
      <c r="H497" s="13"/>
      <c r="I497" s="14"/>
      <c r="J497" s="14"/>
    </row>
    <row r="498" spans="2:10" s="15" customFormat="1">
      <c r="B498" s="78"/>
      <c r="C498" s="79"/>
      <c r="D498" s="80"/>
      <c r="E498" s="318"/>
      <c r="F498" s="319"/>
      <c r="G498" s="146"/>
      <c r="H498" s="13"/>
      <c r="I498" s="14"/>
      <c r="J498" s="14"/>
    </row>
    <row r="499" spans="2:10" s="15" customFormat="1">
      <c r="B499" s="78"/>
      <c r="C499" s="79"/>
      <c r="D499" s="80"/>
      <c r="E499" s="318"/>
      <c r="F499" s="319"/>
      <c r="G499" s="146"/>
      <c r="H499" s="13"/>
      <c r="I499" s="14"/>
      <c r="J499" s="14"/>
    </row>
    <row r="500" spans="2:10" s="15" customFormat="1">
      <c r="B500" s="78"/>
      <c r="C500" s="79"/>
      <c r="D500" s="80"/>
      <c r="E500" s="318"/>
      <c r="F500" s="319"/>
      <c r="G500" s="146"/>
      <c r="H500" s="13"/>
      <c r="I500" s="14"/>
      <c r="J500" s="14"/>
    </row>
    <row r="501" spans="2:10" s="15" customFormat="1">
      <c r="B501" s="78"/>
      <c r="C501" s="79"/>
      <c r="D501" s="80"/>
      <c r="E501" s="318"/>
      <c r="F501" s="319"/>
      <c r="G501" s="146"/>
      <c r="H501" s="13"/>
      <c r="I501" s="14"/>
      <c r="J501" s="14"/>
    </row>
    <row r="502" spans="2:10" s="15" customFormat="1">
      <c r="B502" s="78"/>
      <c r="C502" s="79"/>
      <c r="D502" s="80"/>
      <c r="E502" s="318"/>
      <c r="F502" s="319"/>
      <c r="G502" s="146"/>
      <c r="H502" s="13"/>
      <c r="I502" s="14"/>
      <c r="J502" s="14"/>
    </row>
    <row r="503" spans="2:10" s="15" customFormat="1">
      <c r="B503" s="78"/>
      <c r="C503" s="79"/>
      <c r="D503" s="80"/>
      <c r="E503" s="318"/>
      <c r="F503" s="319"/>
      <c r="G503" s="146"/>
      <c r="H503" s="13"/>
      <c r="I503" s="14"/>
      <c r="J503" s="14"/>
    </row>
    <row r="504" spans="2:10" s="15" customFormat="1">
      <c r="B504" s="78"/>
      <c r="C504" s="79"/>
      <c r="D504" s="80"/>
      <c r="E504" s="318"/>
      <c r="F504" s="319"/>
      <c r="G504" s="146"/>
      <c r="H504" s="13"/>
      <c r="I504" s="14"/>
      <c r="J504" s="14"/>
    </row>
    <row r="505" spans="2:10" s="15" customFormat="1">
      <c r="B505" s="78"/>
      <c r="C505" s="79"/>
      <c r="D505" s="80"/>
      <c r="E505" s="318"/>
      <c r="F505" s="319"/>
      <c r="G505" s="146"/>
      <c r="H505" s="13"/>
      <c r="I505" s="14"/>
      <c r="J505" s="14"/>
    </row>
    <row r="506" spans="2:10" s="15" customFormat="1">
      <c r="B506" s="78"/>
      <c r="C506" s="79"/>
      <c r="D506" s="80"/>
      <c r="E506" s="318"/>
      <c r="F506" s="319"/>
      <c r="G506" s="146"/>
      <c r="H506" s="13"/>
      <c r="I506" s="14"/>
      <c r="J506" s="14"/>
    </row>
    <row r="507" spans="2:10" s="15" customFormat="1">
      <c r="B507" s="78"/>
      <c r="C507" s="79"/>
      <c r="D507" s="80"/>
      <c r="E507" s="318"/>
      <c r="F507" s="319"/>
      <c r="G507" s="146"/>
      <c r="H507" s="13"/>
      <c r="I507" s="14"/>
      <c r="J507" s="14"/>
    </row>
    <row r="508" spans="2:10" s="15" customFormat="1">
      <c r="B508" s="78"/>
      <c r="C508" s="79"/>
      <c r="D508" s="80"/>
      <c r="E508" s="318"/>
      <c r="F508" s="319"/>
      <c r="G508" s="146"/>
      <c r="H508" s="13"/>
      <c r="I508" s="14"/>
      <c r="J508" s="14"/>
    </row>
    <row r="509" spans="2:10" s="15" customFormat="1">
      <c r="B509" s="78"/>
      <c r="C509" s="79"/>
      <c r="D509" s="80"/>
      <c r="E509" s="318"/>
      <c r="F509" s="319"/>
      <c r="G509" s="146"/>
      <c r="H509" s="13"/>
      <c r="I509" s="14"/>
      <c r="J509" s="14"/>
    </row>
    <row r="510" spans="2:10" s="15" customFormat="1">
      <c r="B510" s="78"/>
      <c r="C510" s="79"/>
      <c r="D510" s="80"/>
      <c r="E510" s="318"/>
      <c r="F510" s="319"/>
      <c r="G510" s="146"/>
      <c r="H510" s="13"/>
      <c r="I510" s="14"/>
      <c r="J510" s="14"/>
    </row>
    <row r="511" spans="2:10" s="15" customFormat="1">
      <c r="B511" s="78"/>
      <c r="C511" s="79"/>
      <c r="D511" s="80"/>
      <c r="E511" s="318"/>
      <c r="F511" s="319"/>
      <c r="G511" s="146"/>
      <c r="H511" s="13"/>
      <c r="I511" s="14"/>
      <c r="J511" s="14"/>
    </row>
    <row r="512" spans="2:10" s="15" customFormat="1">
      <c r="B512" s="78"/>
      <c r="C512" s="79"/>
      <c r="D512" s="80"/>
      <c r="E512" s="318"/>
      <c r="F512" s="319"/>
      <c r="G512" s="146"/>
      <c r="H512" s="13"/>
      <c r="I512" s="14"/>
      <c r="J512" s="14"/>
    </row>
    <row r="513" spans="2:10" s="15" customFormat="1">
      <c r="B513" s="78"/>
      <c r="C513" s="79"/>
      <c r="D513" s="80"/>
      <c r="E513" s="318"/>
      <c r="F513" s="319"/>
      <c r="G513" s="146"/>
      <c r="H513" s="13"/>
      <c r="I513" s="14"/>
      <c r="J513" s="14"/>
    </row>
    <row r="514" spans="2:10" s="15" customFormat="1">
      <c r="B514" s="78"/>
      <c r="C514" s="79"/>
      <c r="D514" s="80"/>
      <c r="E514" s="318"/>
      <c r="F514" s="319"/>
      <c r="G514" s="146"/>
      <c r="H514" s="13"/>
      <c r="I514" s="14"/>
      <c r="J514" s="14"/>
    </row>
    <row r="515" spans="2:10" s="15" customFormat="1">
      <c r="B515" s="78"/>
      <c r="C515" s="79"/>
      <c r="D515" s="80"/>
      <c r="E515" s="318"/>
      <c r="F515" s="319"/>
      <c r="G515" s="146"/>
      <c r="H515" s="13"/>
      <c r="I515" s="14"/>
      <c r="J515" s="14"/>
    </row>
    <row r="516" spans="2:10" s="15" customFormat="1">
      <c r="B516" s="78"/>
      <c r="C516" s="79"/>
      <c r="D516" s="80"/>
      <c r="E516" s="318"/>
      <c r="F516" s="319"/>
      <c r="G516" s="146"/>
      <c r="H516" s="13"/>
      <c r="I516" s="14"/>
      <c r="J516" s="14"/>
    </row>
    <row r="517" spans="2:10" s="15" customFormat="1">
      <c r="B517" s="78"/>
      <c r="C517" s="79"/>
      <c r="D517" s="80"/>
      <c r="E517" s="318"/>
      <c r="F517" s="319"/>
      <c r="G517" s="146"/>
      <c r="H517" s="13"/>
      <c r="I517" s="14"/>
      <c r="J517" s="14"/>
    </row>
    <row r="518" spans="2:10" s="15" customFormat="1">
      <c r="B518" s="78"/>
      <c r="C518" s="79"/>
      <c r="D518" s="80"/>
      <c r="E518" s="318"/>
      <c r="F518" s="319"/>
      <c r="G518" s="146"/>
      <c r="H518" s="13"/>
      <c r="I518" s="14"/>
      <c r="J518" s="14"/>
    </row>
    <row r="519" spans="2:10" s="15" customFormat="1">
      <c r="B519" s="78"/>
      <c r="C519" s="79"/>
      <c r="D519" s="80"/>
      <c r="E519" s="318"/>
      <c r="F519" s="319"/>
      <c r="G519" s="146"/>
      <c r="H519" s="13"/>
      <c r="I519" s="14"/>
      <c r="J519" s="14"/>
    </row>
    <row r="520" spans="2:10" s="15" customFormat="1">
      <c r="B520" s="78"/>
      <c r="C520" s="79"/>
      <c r="D520" s="80"/>
      <c r="E520" s="318"/>
      <c r="F520" s="319"/>
      <c r="G520" s="146"/>
      <c r="H520" s="13"/>
      <c r="I520" s="14"/>
      <c r="J520" s="14"/>
    </row>
    <row r="521" spans="2:10" s="15" customFormat="1">
      <c r="B521" s="78"/>
      <c r="C521" s="79"/>
      <c r="D521" s="80"/>
      <c r="E521" s="318"/>
      <c r="F521" s="319"/>
      <c r="G521" s="146"/>
      <c r="H521" s="13"/>
      <c r="I521" s="14"/>
      <c r="J521" s="14"/>
    </row>
    <row r="522" spans="2:10" s="15" customFormat="1">
      <c r="B522" s="78"/>
      <c r="C522" s="79"/>
      <c r="D522" s="80"/>
      <c r="E522" s="318"/>
      <c r="F522" s="319"/>
      <c r="G522" s="146"/>
      <c r="H522" s="13"/>
      <c r="I522" s="14"/>
      <c r="J522" s="14"/>
    </row>
    <row r="523" spans="2:10" s="15" customFormat="1">
      <c r="B523" s="78"/>
      <c r="C523" s="79"/>
      <c r="D523" s="80"/>
      <c r="E523" s="318"/>
      <c r="F523" s="319"/>
      <c r="G523" s="146"/>
      <c r="H523" s="13"/>
      <c r="I523" s="14"/>
      <c r="J523" s="14"/>
    </row>
    <row r="524" spans="2:10" s="15" customFormat="1">
      <c r="B524" s="78"/>
      <c r="C524" s="79"/>
      <c r="D524" s="80"/>
      <c r="E524" s="318"/>
      <c r="F524" s="319"/>
      <c r="G524" s="146"/>
      <c r="H524" s="13"/>
      <c r="I524" s="14"/>
      <c r="J524" s="14"/>
    </row>
    <row r="525" spans="2:10" s="15" customFormat="1">
      <c r="B525" s="78"/>
      <c r="C525" s="79"/>
      <c r="D525" s="80"/>
      <c r="E525" s="318"/>
      <c r="F525" s="319"/>
      <c r="G525" s="146"/>
      <c r="H525" s="13"/>
      <c r="I525" s="14"/>
      <c r="J525" s="14"/>
    </row>
    <row r="526" spans="2:10" s="15" customFormat="1">
      <c r="B526" s="78"/>
      <c r="C526" s="79"/>
      <c r="D526" s="80"/>
      <c r="E526" s="318"/>
      <c r="F526" s="319"/>
      <c r="G526" s="146"/>
      <c r="H526" s="13"/>
      <c r="I526" s="14"/>
      <c r="J526" s="14"/>
    </row>
    <row r="527" spans="2:10" s="15" customFormat="1">
      <c r="B527" s="78"/>
      <c r="C527" s="79"/>
      <c r="D527" s="80"/>
      <c r="E527" s="318"/>
      <c r="F527" s="319"/>
      <c r="G527" s="146"/>
      <c r="H527" s="13"/>
      <c r="I527" s="14"/>
      <c r="J527" s="14"/>
    </row>
    <row r="528" spans="2:10" s="15" customFormat="1">
      <c r="B528" s="78"/>
      <c r="C528" s="79"/>
      <c r="D528" s="80"/>
      <c r="E528" s="318"/>
      <c r="F528" s="319"/>
      <c r="G528" s="146"/>
      <c r="H528" s="13"/>
      <c r="I528" s="14"/>
      <c r="J528" s="14"/>
    </row>
    <row r="529" spans="2:10" s="15" customFormat="1">
      <c r="B529" s="78"/>
      <c r="C529" s="79"/>
      <c r="D529" s="80"/>
      <c r="E529" s="318"/>
      <c r="F529" s="319"/>
      <c r="G529" s="146"/>
      <c r="H529" s="13"/>
      <c r="I529" s="14"/>
      <c r="J529" s="14"/>
    </row>
    <row r="530" spans="2:10" s="15" customFormat="1">
      <c r="B530" s="78"/>
      <c r="C530" s="79"/>
      <c r="D530" s="80"/>
      <c r="E530" s="318"/>
      <c r="F530" s="319"/>
      <c r="G530" s="146"/>
      <c r="H530" s="13"/>
      <c r="I530" s="14"/>
      <c r="J530" s="14"/>
    </row>
    <row r="531" spans="2:10" s="15" customFormat="1">
      <c r="B531" s="78"/>
      <c r="C531" s="79"/>
      <c r="D531" s="80"/>
      <c r="E531" s="318"/>
      <c r="F531" s="319"/>
      <c r="G531" s="146"/>
      <c r="H531" s="13"/>
      <c r="I531" s="14"/>
      <c r="J531" s="14"/>
    </row>
    <row r="532" spans="2:10" s="15" customFormat="1">
      <c r="B532" s="78"/>
      <c r="C532" s="79"/>
      <c r="D532" s="80"/>
      <c r="E532" s="318"/>
      <c r="F532" s="319"/>
      <c r="G532" s="146"/>
      <c r="H532" s="13"/>
      <c r="I532" s="14"/>
      <c r="J532" s="14"/>
    </row>
    <row r="533" spans="2:10" s="15" customFormat="1">
      <c r="B533" s="78"/>
      <c r="C533" s="79"/>
      <c r="D533" s="80"/>
      <c r="E533" s="318"/>
      <c r="F533" s="319"/>
      <c r="G533" s="146"/>
      <c r="H533" s="13"/>
      <c r="I533" s="14"/>
      <c r="J533" s="14"/>
    </row>
    <row r="534" spans="2:10" s="15" customFormat="1">
      <c r="B534" s="78"/>
      <c r="C534" s="79"/>
      <c r="D534" s="80"/>
      <c r="E534" s="318"/>
      <c r="F534" s="319"/>
      <c r="G534" s="146"/>
      <c r="H534" s="13"/>
      <c r="I534" s="14"/>
      <c r="J534" s="14"/>
    </row>
    <row r="535" spans="2:10" s="15" customFormat="1">
      <c r="B535" s="78"/>
      <c r="C535" s="79"/>
      <c r="D535" s="80"/>
      <c r="E535" s="318"/>
      <c r="F535" s="319"/>
      <c r="G535" s="146"/>
      <c r="H535" s="13"/>
      <c r="I535" s="14"/>
      <c r="J535" s="14"/>
    </row>
    <row r="536" spans="2:10" s="15" customFormat="1">
      <c r="B536" s="78"/>
      <c r="C536" s="79"/>
      <c r="D536" s="80"/>
      <c r="E536" s="318"/>
      <c r="F536" s="319"/>
      <c r="G536" s="146"/>
      <c r="H536" s="13"/>
      <c r="I536" s="14"/>
      <c r="J536" s="14"/>
    </row>
    <row r="537" spans="2:10" s="15" customFormat="1">
      <c r="B537" s="78"/>
      <c r="C537" s="79"/>
      <c r="D537" s="80"/>
      <c r="E537" s="318"/>
      <c r="F537" s="319"/>
      <c r="G537" s="146"/>
      <c r="H537" s="13"/>
      <c r="I537" s="14"/>
      <c r="J537" s="14"/>
    </row>
    <row r="538" spans="2:10" s="15" customFormat="1">
      <c r="B538" s="78"/>
      <c r="C538" s="79"/>
      <c r="D538" s="80"/>
      <c r="E538" s="318"/>
      <c r="F538" s="319"/>
      <c r="G538" s="146"/>
      <c r="H538" s="13"/>
      <c r="I538" s="14"/>
      <c r="J538" s="14"/>
    </row>
    <row r="539" spans="2:10" s="15" customFormat="1">
      <c r="B539" s="78"/>
      <c r="C539" s="79"/>
      <c r="D539" s="80"/>
      <c r="E539" s="318"/>
      <c r="F539" s="319"/>
      <c r="G539" s="146"/>
      <c r="H539" s="13"/>
      <c r="I539" s="14"/>
      <c r="J539" s="14"/>
    </row>
    <row r="540" spans="2:10" s="15" customFormat="1">
      <c r="B540" s="78"/>
      <c r="C540" s="79"/>
      <c r="D540" s="80"/>
      <c r="E540" s="318"/>
      <c r="F540" s="319"/>
      <c r="G540" s="146"/>
      <c r="H540" s="13"/>
      <c r="I540" s="14"/>
      <c r="J540" s="14"/>
    </row>
    <row r="541" spans="2:10" s="15" customFormat="1">
      <c r="B541" s="78"/>
      <c r="C541" s="79"/>
      <c r="D541" s="80"/>
      <c r="E541" s="318"/>
      <c r="F541" s="319"/>
      <c r="G541" s="146"/>
      <c r="H541" s="13"/>
      <c r="I541" s="14"/>
      <c r="J541" s="14"/>
    </row>
    <row r="542" spans="2:10" s="15" customFormat="1">
      <c r="B542" s="78"/>
      <c r="C542" s="79"/>
      <c r="D542" s="80"/>
      <c r="E542" s="318"/>
      <c r="F542" s="319"/>
      <c r="G542" s="146"/>
      <c r="H542" s="13"/>
      <c r="I542" s="14"/>
      <c r="J542" s="14"/>
    </row>
    <row r="543" spans="2:10" s="15" customFormat="1">
      <c r="B543" s="78"/>
      <c r="C543" s="79"/>
      <c r="D543" s="80"/>
      <c r="E543" s="318"/>
      <c r="F543" s="319"/>
      <c r="G543" s="146"/>
      <c r="H543" s="13"/>
      <c r="I543" s="14"/>
      <c r="J543" s="14"/>
    </row>
    <row r="544" spans="2:10" s="15" customFormat="1">
      <c r="B544" s="78"/>
      <c r="C544" s="79"/>
      <c r="D544" s="80"/>
      <c r="E544" s="318"/>
      <c r="F544" s="319"/>
      <c r="G544" s="146"/>
      <c r="H544" s="13"/>
      <c r="I544" s="14"/>
      <c r="J544" s="14"/>
    </row>
    <row r="545" spans="2:10" s="15" customFormat="1">
      <c r="B545" s="78"/>
      <c r="C545" s="79"/>
      <c r="D545" s="80"/>
      <c r="E545" s="318"/>
      <c r="F545" s="319"/>
      <c r="G545" s="146"/>
      <c r="H545" s="13"/>
      <c r="I545" s="14"/>
      <c r="J545" s="14"/>
    </row>
    <row r="546" spans="2:10" s="15" customFormat="1">
      <c r="B546" s="78"/>
      <c r="C546" s="79"/>
      <c r="D546" s="80"/>
      <c r="E546" s="318"/>
      <c r="F546" s="319"/>
      <c r="G546" s="146"/>
      <c r="H546" s="13"/>
      <c r="I546" s="14"/>
      <c r="J546" s="14"/>
    </row>
    <row r="547" spans="2:10" s="15" customFormat="1">
      <c r="B547" s="78"/>
      <c r="C547" s="79"/>
      <c r="D547" s="80"/>
      <c r="E547" s="318"/>
      <c r="F547" s="319"/>
      <c r="G547" s="146"/>
      <c r="H547" s="13"/>
      <c r="I547" s="14"/>
      <c r="J547" s="14"/>
    </row>
    <row r="548" spans="2:10" s="15" customFormat="1">
      <c r="B548" s="78"/>
      <c r="C548" s="79"/>
      <c r="D548" s="80"/>
      <c r="E548" s="318"/>
      <c r="F548" s="319"/>
      <c r="G548" s="146"/>
      <c r="H548" s="13"/>
      <c r="I548" s="14"/>
      <c r="J548" s="14"/>
    </row>
    <row r="549" spans="2:10" s="15" customFormat="1">
      <c r="B549" s="78"/>
      <c r="C549" s="79"/>
      <c r="D549" s="80"/>
      <c r="E549" s="318"/>
      <c r="F549" s="319"/>
      <c r="G549" s="146"/>
      <c r="H549" s="13"/>
      <c r="I549" s="14"/>
      <c r="J549" s="14"/>
    </row>
    <row r="550" spans="2:10" s="15" customFormat="1">
      <c r="B550" s="78"/>
      <c r="C550" s="79"/>
      <c r="D550" s="80"/>
      <c r="E550" s="318"/>
      <c r="F550" s="319"/>
      <c r="G550" s="146"/>
      <c r="H550" s="13"/>
      <c r="I550" s="14"/>
      <c r="J550" s="14"/>
    </row>
    <row r="551" spans="2:10" s="15" customFormat="1">
      <c r="B551" s="78"/>
      <c r="C551" s="79"/>
      <c r="D551" s="80"/>
      <c r="E551" s="318"/>
      <c r="F551" s="319"/>
      <c r="G551" s="146"/>
      <c r="H551" s="13"/>
      <c r="I551" s="14"/>
      <c r="J551" s="14"/>
    </row>
    <row r="552" spans="2:10" s="15" customFormat="1">
      <c r="B552" s="78"/>
      <c r="C552" s="79"/>
      <c r="D552" s="80"/>
      <c r="E552" s="318"/>
      <c r="F552" s="319"/>
      <c r="G552" s="146"/>
      <c r="H552" s="13"/>
      <c r="I552" s="14"/>
      <c r="J552" s="14"/>
    </row>
    <row r="553" spans="2:10" s="15" customFormat="1">
      <c r="B553" s="78"/>
      <c r="C553" s="79"/>
      <c r="D553" s="80"/>
      <c r="E553" s="318"/>
      <c r="F553" s="319"/>
      <c r="G553" s="146"/>
      <c r="H553" s="13"/>
      <c r="I553" s="14"/>
      <c r="J553" s="14"/>
    </row>
    <row r="554" spans="2:10" s="15" customFormat="1">
      <c r="B554" s="78"/>
      <c r="C554" s="79"/>
      <c r="D554" s="80"/>
      <c r="E554" s="318"/>
      <c r="F554" s="319"/>
      <c r="G554" s="146"/>
      <c r="H554" s="13"/>
      <c r="I554" s="14"/>
      <c r="J554" s="14"/>
    </row>
    <row r="555" spans="2:10" s="15" customFormat="1">
      <c r="B555" s="78"/>
      <c r="C555" s="79"/>
      <c r="D555" s="80"/>
      <c r="E555" s="318"/>
      <c r="F555" s="319"/>
      <c r="G555" s="146"/>
      <c r="H555" s="13"/>
      <c r="I555" s="14"/>
      <c r="J555" s="14"/>
    </row>
    <row r="556" spans="2:10" s="15" customFormat="1">
      <c r="B556" s="78"/>
      <c r="C556" s="79"/>
      <c r="D556" s="80"/>
      <c r="E556" s="318"/>
      <c r="F556" s="319"/>
      <c r="G556" s="146"/>
      <c r="H556" s="13"/>
      <c r="I556" s="14"/>
      <c r="J556" s="14"/>
    </row>
    <row r="557" spans="2:10" s="15" customFormat="1">
      <c r="B557" s="78"/>
      <c r="C557" s="79"/>
      <c r="D557" s="80"/>
      <c r="E557" s="318"/>
      <c r="F557" s="319"/>
      <c r="G557" s="146"/>
      <c r="H557" s="13"/>
      <c r="I557" s="14"/>
      <c r="J557" s="14"/>
    </row>
    <row r="558" spans="2:10" s="15" customFormat="1">
      <c r="B558" s="78"/>
      <c r="C558" s="79"/>
      <c r="D558" s="80"/>
      <c r="E558" s="318"/>
      <c r="F558" s="319"/>
      <c r="G558" s="146"/>
      <c r="H558" s="13"/>
      <c r="I558" s="14"/>
      <c r="J558" s="14"/>
    </row>
    <row r="559" spans="2:10" s="15" customFormat="1">
      <c r="B559" s="78"/>
      <c r="C559" s="79"/>
      <c r="D559" s="80"/>
      <c r="E559" s="318"/>
      <c r="F559" s="319"/>
      <c r="G559" s="146"/>
      <c r="H559" s="13"/>
      <c r="I559" s="14"/>
      <c r="J559" s="14"/>
    </row>
    <row r="560" spans="2:10" s="15" customFormat="1">
      <c r="B560" s="78"/>
      <c r="C560" s="79"/>
      <c r="D560" s="80"/>
      <c r="E560" s="318"/>
      <c r="F560" s="319"/>
      <c r="G560" s="146"/>
      <c r="H560" s="13"/>
      <c r="I560" s="14"/>
      <c r="J560" s="14"/>
    </row>
    <row r="561" spans="2:10" s="15" customFormat="1">
      <c r="B561" s="78"/>
      <c r="C561" s="79"/>
      <c r="D561" s="80"/>
      <c r="E561" s="318"/>
      <c r="F561" s="319"/>
      <c r="G561" s="146"/>
      <c r="H561" s="13"/>
      <c r="I561" s="14"/>
      <c r="J561" s="14"/>
    </row>
    <row r="562" spans="2:10" s="15" customFormat="1">
      <c r="B562" s="78"/>
      <c r="C562" s="79"/>
      <c r="D562" s="80"/>
      <c r="E562" s="318"/>
      <c r="F562" s="319"/>
      <c r="G562" s="146"/>
      <c r="H562" s="13"/>
      <c r="I562" s="14"/>
      <c r="J562" s="14"/>
    </row>
    <row r="563" spans="2:10" s="15" customFormat="1">
      <c r="B563" s="78"/>
      <c r="C563" s="79"/>
      <c r="D563" s="80"/>
      <c r="E563" s="318"/>
      <c r="F563" s="319"/>
      <c r="G563" s="146"/>
      <c r="H563" s="13"/>
      <c r="I563" s="14"/>
      <c r="J563" s="14"/>
    </row>
    <row r="564" spans="2:10" s="15" customFormat="1">
      <c r="B564" s="78"/>
      <c r="C564" s="79"/>
      <c r="D564" s="80"/>
      <c r="E564" s="318"/>
      <c r="F564" s="319"/>
      <c r="G564" s="146"/>
      <c r="H564" s="13"/>
      <c r="I564" s="14"/>
      <c r="J564" s="14"/>
    </row>
    <row r="565" spans="2:10" s="15" customFormat="1">
      <c r="B565" s="78"/>
      <c r="C565" s="79"/>
      <c r="D565" s="80"/>
      <c r="E565" s="318"/>
      <c r="F565" s="319"/>
      <c r="G565" s="146"/>
      <c r="H565" s="13"/>
      <c r="I565" s="14"/>
      <c r="J565" s="14"/>
    </row>
    <row r="566" spans="2:10" s="15" customFormat="1">
      <c r="B566" s="78"/>
      <c r="C566" s="79"/>
      <c r="D566" s="80"/>
      <c r="E566" s="318"/>
      <c r="F566" s="319"/>
      <c r="G566" s="146"/>
      <c r="H566" s="13"/>
      <c r="I566" s="14"/>
      <c r="J566" s="14"/>
    </row>
    <row r="567" spans="2:10" s="15" customFormat="1">
      <c r="B567" s="78"/>
      <c r="C567" s="79"/>
      <c r="D567" s="80"/>
      <c r="E567" s="318"/>
      <c r="F567" s="319"/>
      <c r="G567" s="146"/>
      <c r="H567" s="13"/>
      <c r="I567" s="14"/>
      <c r="J567" s="14"/>
    </row>
    <row r="568" spans="2:10" s="15" customFormat="1">
      <c r="B568" s="78"/>
      <c r="C568" s="79"/>
      <c r="D568" s="80"/>
      <c r="E568" s="318"/>
      <c r="F568" s="319"/>
      <c r="G568" s="146"/>
      <c r="H568" s="13"/>
      <c r="I568" s="14"/>
      <c r="J568" s="14"/>
    </row>
    <row r="569" spans="2:10" s="15" customFormat="1">
      <c r="B569" s="78"/>
      <c r="C569" s="79"/>
      <c r="D569" s="80"/>
      <c r="E569" s="318"/>
      <c r="F569" s="319"/>
      <c r="G569" s="146"/>
      <c r="H569" s="13"/>
      <c r="I569" s="14"/>
      <c r="J569" s="14"/>
    </row>
    <row r="570" spans="2:10" s="15" customFormat="1">
      <c r="B570" s="78"/>
      <c r="C570" s="79"/>
      <c r="D570" s="80"/>
      <c r="E570" s="318"/>
      <c r="F570" s="319"/>
      <c r="G570" s="146"/>
      <c r="H570" s="13"/>
      <c r="I570" s="14"/>
      <c r="J570" s="14"/>
    </row>
    <row r="571" spans="2:10" s="15" customFormat="1">
      <c r="B571" s="78"/>
      <c r="C571" s="79"/>
      <c r="D571" s="80"/>
      <c r="E571" s="318"/>
      <c r="F571" s="319"/>
      <c r="G571" s="146"/>
      <c r="H571" s="13"/>
      <c r="I571" s="14"/>
      <c r="J571" s="14"/>
    </row>
    <row r="572" spans="2:10" s="15" customFormat="1">
      <c r="B572" s="78"/>
      <c r="C572" s="79"/>
      <c r="D572" s="80"/>
      <c r="E572" s="318"/>
      <c r="F572" s="319"/>
      <c r="G572" s="146"/>
      <c r="H572" s="13"/>
      <c r="I572" s="14"/>
      <c r="J572" s="14"/>
    </row>
    <row r="573" spans="2:10" s="15" customFormat="1">
      <c r="B573" s="78"/>
      <c r="C573" s="79"/>
      <c r="D573" s="80"/>
      <c r="E573" s="318"/>
      <c r="F573" s="319"/>
      <c r="G573" s="146"/>
      <c r="H573" s="13"/>
      <c r="I573" s="14"/>
      <c r="J573" s="14"/>
    </row>
    <row r="574" spans="2:10" s="15" customFormat="1">
      <c r="B574" s="78"/>
      <c r="C574" s="79"/>
      <c r="D574" s="80"/>
      <c r="E574" s="318"/>
      <c r="F574" s="319"/>
      <c r="G574" s="146"/>
      <c r="H574" s="13"/>
      <c r="I574" s="14"/>
      <c r="J574" s="14"/>
    </row>
    <row r="575" spans="2:10" s="15" customFormat="1">
      <c r="B575" s="78"/>
      <c r="C575" s="79"/>
      <c r="D575" s="80"/>
      <c r="E575" s="318"/>
      <c r="F575" s="319"/>
      <c r="G575" s="146"/>
      <c r="H575" s="13"/>
      <c r="I575" s="14"/>
      <c r="J575" s="14"/>
    </row>
    <row r="576" spans="2:10" s="15" customFormat="1">
      <c r="B576" s="78"/>
      <c r="C576" s="79"/>
      <c r="D576" s="80"/>
      <c r="E576" s="318"/>
      <c r="F576" s="319"/>
      <c r="G576" s="146"/>
      <c r="H576" s="13"/>
      <c r="I576" s="14"/>
      <c r="J576" s="14"/>
    </row>
    <row r="577" spans="2:10" s="15" customFormat="1">
      <c r="B577" s="78"/>
      <c r="C577" s="79"/>
      <c r="D577" s="80"/>
      <c r="E577" s="318"/>
      <c r="F577" s="319"/>
      <c r="G577" s="146"/>
      <c r="H577" s="13"/>
      <c r="I577" s="14"/>
      <c r="J577" s="14"/>
    </row>
    <row r="578" spans="2:10" s="15" customFormat="1">
      <c r="B578" s="78"/>
      <c r="C578" s="79"/>
      <c r="D578" s="80"/>
      <c r="E578" s="318"/>
      <c r="F578" s="319"/>
      <c r="G578" s="146"/>
      <c r="H578" s="13"/>
      <c r="I578" s="14"/>
      <c r="J578" s="14"/>
    </row>
    <row r="579" spans="2:10" s="15" customFormat="1">
      <c r="B579" s="78"/>
      <c r="C579" s="79"/>
      <c r="D579" s="80"/>
      <c r="E579" s="318"/>
      <c r="F579" s="319"/>
      <c r="G579" s="146"/>
      <c r="H579" s="13"/>
      <c r="I579" s="14"/>
      <c r="J579" s="14"/>
    </row>
    <row r="580" spans="2:10" s="15" customFormat="1">
      <c r="B580" s="78"/>
      <c r="C580" s="79"/>
      <c r="D580" s="80"/>
      <c r="E580" s="318"/>
      <c r="F580" s="319"/>
      <c r="G580" s="146"/>
      <c r="H580" s="13"/>
      <c r="I580" s="14"/>
      <c r="J580" s="14"/>
    </row>
    <row r="581" spans="2:10" s="15" customFormat="1">
      <c r="B581" s="78"/>
      <c r="C581" s="79"/>
      <c r="D581" s="80"/>
      <c r="E581" s="318"/>
      <c r="F581" s="319"/>
      <c r="G581" s="146"/>
      <c r="H581" s="13"/>
      <c r="I581" s="14"/>
      <c r="J581" s="14"/>
    </row>
    <row r="582" spans="2:10" s="15" customFormat="1">
      <c r="B582" s="78"/>
      <c r="C582" s="79"/>
      <c r="D582" s="80"/>
      <c r="E582" s="318"/>
      <c r="F582" s="319"/>
      <c r="G582" s="146"/>
      <c r="H582" s="13"/>
      <c r="I582" s="14"/>
      <c r="J582" s="14"/>
    </row>
    <row r="583" spans="2:10" s="15" customFormat="1">
      <c r="B583" s="78"/>
      <c r="C583" s="79"/>
      <c r="D583" s="80"/>
      <c r="E583" s="318"/>
      <c r="F583" s="319"/>
      <c r="G583" s="146"/>
      <c r="H583" s="13"/>
      <c r="I583" s="14"/>
      <c r="J583" s="14"/>
    </row>
    <row r="584" spans="2:10" s="15" customFormat="1">
      <c r="B584" s="78"/>
      <c r="C584" s="79"/>
      <c r="D584" s="80"/>
      <c r="E584" s="318"/>
      <c r="F584" s="319"/>
      <c r="G584" s="146"/>
      <c r="H584" s="13"/>
      <c r="I584" s="14"/>
      <c r="J584" s="14"/>
    </row>
    <row r="585" spans="2:10" s="15" customFormat="1">
      <c r="B585" s="78"/>
      <c r="C585" s="79"/>
      <c r="D585" s="80"/>
      <c r="E585" s="318"/>
      <c r="F585" s="319"/>
      <c r="G585" s="146"/>
      <c r="H585" s="13"/>
      <c r="I585" s="14"/>
      <c r="J585" s="14"/>
    </row>
    <row r="586" spans="2:10" s="15" customFormat="1">
      <c r="B586" s="78"/>
      <c r="C586" s="79"/>
      <c r="D586" s="80"/>
      <c r="E586" s="318"/>
      <c r="F586" s="319"/>
      <c r="G586" s="146"/>
      <c r="H586" s="13"/>
      <c r="I586" s="14"/>
      <c r="J586" s="14"/>
    </row>
    <row r="587" spans="2:10" s="15" customFormat="1">
      <c r="B587" s="78"/>
      <c r="C587" s="79"/>
      <c r="D587" s="80"/>
      <c r="E587" s="318"/>
      <c r="F587" s="319"/>
      <c r="G587" s="146"/>
      <c r="H587" s="13"/>
      <c r="I587" s="14"/>
      <c r="J587" s="14"/>
    </row>
    <row r="588" spans="2:10" s="15" customFormat="1">
      <c r="B588" s="78"/>
      <c r="C588" s="79"/>
      <c r="D588" s="80"/>
      <c r="E588" s="318"/>
      <c r="F588" s="319"/>
      <c r="G588" s="146"/>
      <c r="H588" s="13"/>
      <c r="I588" s="14"/>
      <c r="J588" s="14"/>
    </row>
    <row r="589" spans="2:10" s="15" customFormat="1">
      <c r="B589" s="78"/>
      <c r="C589" s="79"/>
      <c r="D589" s="80"/>
      <c r="E589" s="318"/>
      <c r="F589" s="319"/>
      <c r="G589" s="146"/>
      <c r="H589" s="13"/>
      <c r="I589" s="14"/>
      <c r="J589" s="14"/>
    </row>
    <row r="590" spans="2:10" s="15" customFormat="1">
      <c r="B590" s="78"/>
      <c r="C590" s="79"/>
      <c r="D590" s="80"/>
      <c r="E590" s="318"/>
      <c r="F590" s="319"/>
      <c r="G590" s="146"/>
      <c r="H590" s="13"/>
      <c r="I590" s="14"/>
      <c r="J590" s="14"/>
    </row>
    <row r="591" spans="2:10" s="15" customFormat="1">
      <c r="B591" s="78"/>
      <c r="C591" s="79"/>
      <c r="D591" s="80"/>
      <c r="E591" s="318"/>
      <c r="F591" s="319"/>
      <c r="G591" s="146"/>
      <c r="H591" s="13"/>
      <c r="I591" s="14"/>
      <c r="J591" s="14"/>
    </row>
    <row r="592" spans="2:10" s="15" customFormat="1">
      <c r="B592" s="78"/>
      <c r="C592" s="79"/>
      <c r="D592" s="80"/>
      <c r="E592" s="318"/>
      <c r="F592" s="319"/>
      <c r="G592" s="146"/>
      <c r="H592" s="13"/>
      <c r="I592" s="14"/>
      <c r="J592" s="14"/>
    </row>
    <row r="593" spans="2:10" s="15" customFormat="1">
      <c r="B593" s="78"/>
      <c r="C593" s="79"/>
      <c r="D593" s="80"/>
      <c r="E593" s="318"/>
      <c r="F593" s="319"/>
      <c r="G593" s="146"/>
      <c r="H593" s="13"/>
      <c r="I593" s="14"/>
      <c r="J593" s="14"/>
    </row>
    <row r="594" spans="2:10" s="15" customFormat="1">
      <c r="B594" s="78"/>
      <c r="C594" s="79"/>
      <c r="D594" s="80"/>
      <c r="E594" s="318"/>
      <c r="F594" s="319"/>
      <c r="G594" s="146"/>
      <c r="H594" s="13"/>
      <c r="I594" s="14"/>
      <c r="J594" s="14"/>
    </row>
    <row r="595" spans="2:10" s="15" customFormat="1">
      <c r="B595" s="78"/>
      <c r="C595" s="79"/>
      <c r="D595" s="80"/>
      <c r="E595" s="318"/>
      <c r="F595" s="319"/>
      <c r="G595" s="146"/>
      <c r="H595" s="13"/>
      <c r="I595" s="14"/>
      <c r="J595" s="14"/>
    </row>
    <row r="596" spans="2:10" s="15" customFormat="1">
      <c r="B596" s="78"/>
      <c r="C596" s="79"/>
      <c r="D596" s="80"/>
      <c r="E596" s="318"/>
      <c r="F596" s="319"/>
      <c r="G596" s="146"/>
      <c r="H596" s="13"/>
      <c r="I596" s="14"/>
      <c r="J596" s="14"/>
    </row>
    <row r="597" spans="2:10" s="15" customFormat="1">
      <c r="B597" s="78"/>
      <c r="C597" s="79"/>
      <c r="D597" s="80"/>
      <c r="E597" s="318"/>
      <c r="F597" s="319"/>
      <c r="G597" s="146"/>
      <c r="H597" s="13"/>
      <c r="I597" s="14"/>
      <c r="J597" s="14"/>
    </row>
    <row r="598" spans="2:10" s="15" customFormat="1">
      <c r="B598" s="78"/>
      <c r="C598" s="79"/>
      <c r="D598" s="80"/>
      <c r="E598" s="318"/>
      <c r="F598" s="319"/>
      <c r="G598" s="146"/>
      <c r="H598" s="13"/>
      <c r="I598" s="14"/>
      <c r="J598" s="14"/>
    </row>
    <row r="599" spans="2:10" s="15" customFormat="1">
      <c r="B599" s="78"/>
      <c r="C599" s="79"/>
      <c r="D599" s="80"/>
      <c r="E599" s="318"/>
      <c r="F599" s="319"/>
      <c r="G599" s="146"/>
      <c r="H599" s="13"/>
      <c r="I599" s="14"/>
      <c r="J599" s="14"/>
    </row>
    <row r="600" spans="2:10" s="15" customFormat="1">
      <c r="B600" s="78"/>
      <c r="C600" s="79"/>
      <c r="D600" s="80"/>
      <c r="E600" s="318"/>
      <c r="F600" s="319"/>
      <c r="G600" s="146"/>
      <c r="H600" s="13"/>
      <c r="I600" s="14"/>
      <c r="J600" s="14"/>
    </row>
    <row r="601" spans="2:10" s="15" customFormat="1">
      <c r="B601" s="78"/>
      <c r="C601" s="79"/>
      <c r="D601" s="80"/>
      <c r="E601" s="318"/>
      <c r="F601" s="319"/>
      <c r="G601" s="146"/>
      <c r="H601" s="13"/>
      <c r="I601" s="14"/>
      <c r="J601" s="14"/>
    </row>
    <row r="602" spans="2:10" s="15" customFormat="1">
      <c r="B602" s="78"/>
      <c r="C602" s="79"/>
      <c r="D602" s="80"/>
      <c r="E602" s="318"/>
      <c r="F602" s="319"/>
      <c r="G602" s="146"/>
      <c r="H602" s="13"/>
      <c r="I602" s="14"/>
      <c r="J602" s="14"/>
    </row>
    <row r="603" spans="2:10" s="15" customFormat="1">
      <c r="B603" s="78"/>
      <c r="C603" s="79"/>
      <c r="D603" s="80"/>
      <c r="E603" s="318"/>
      <c r="F603" s="319"/>
      <c r="G603" s="146"/>
      <c r="H603" s="13"/>
      <c r="I603" s="14"/>
      <c r="J603" s="14"/>
    </row>
    <row r="604" spans="2:10" s="15" customFormat="1">
      <c r="B604" s="78"/>
      <c r="C604" s="79"/>
      <c r="D604" s="80"/>
      <c r="E604" s="318"/>
      <c r="F604" s="319"/>
      <c r="G604" s="146"/>
      <c r="H604" s="13"/>
      <c r="I604" s="14"/>
      <c r="J604" s="14"/>
    </row>
    <row r="605" spans="2:10" s="15" customFormat="1">
      <c r="B605" s="78"/>
      <c r="C605" s="79"/>
      <c r="D605" s="80"/>
      <c r="E605" s="318"/>
      <c r="F605" s="319"/>
      <c r="G605" s="146"/>
      <c r="H605" s="13"/>
      <c r="I605" s="14"/>
      <c r="J605" s="14"/>
    </row>
    <row r="606" spans="2:10" s="15" customFormat="1">
      <c r="B606" s="78"/>
      <c r="C606" s="79"/>
      <c r="D606" s="80"/>
      <c r="E606" s="318"/>
      <c r="F606" s="319"/>
      <c r="G606" s="146"/>
      <c r="H606" s="13"/>
      <c r="I606" s="14"/>
      <c r="J606" s="14"/>
    </row>
    <row r="607" spans="2:10" s="15" customFormat="1">
      <c r="B607" s="78"/>
      <c r="C607" s="79"/>
      <c r="D607" s="80"/>
      <c r="E607" s="318"/>
      <c r="F607" s="319"/>
      <c r="G607" s="146"/>
      <c r="H607" s="13"/>
      <c r="I607" s="14"/>
      <c r="J607" s="14"/>
    </row>
    <row r="608" spans="2:10" s="15" customFormat="1">
      <c r="B608" s="78"/>
      <c r="C608" s="79"/>
      <c r="D608" s="80"/>
      <c r="E608" s="318"/>
      <c r="F608" s="319"/>
      <c r="G608" s="146"/>
      <c r="H608" s="13"/>
      <c r="I608" s="14"/>
      <c r="J608" s="14"/>
    </row>
    <row r="609" spans="2:10" s="15" customFormat="1">
      <c r="B609" s="78"/>
      <c r="C609" s="79"/>
      <c r="D609" s="80"/>
      <c r="E609" s="318"/>
      <c r="F609" s="319"/>
      <c r="G609" s="146"/>
      <c r="H609" s="13"/>
      <c r="I609" s="14"/>
      <c r="J609" s="14"/>
    </row>
    <row r="610" spans="2:10" s="15" customFormat="1">
      <c r="B610" s="78"/>
      <c r="C610" s="79"/>
      <c r="D610" s="80"/>
      <c r="E610" s="318"/>
      <c r="F610" s="319"/>
      <c r="G610" s="146"/>
      <c r="H610" s="13"/>
      <c r="I610" s="14"/>
      <c r="J610" s="14"/>
    </row>
    <row r="611" spans="2:10" s="15" customFormat="1">
      <c r="B611" s="78"/>
      <c r="C611" s="79"/>
      <c r="D611" s="80"/>
      <c r="E611" s="318"/>
      <c r="F611" s="319"/>
      <c r="G611" s="146"/>
      <c r="H611" s="13"/>
      <c r="I611" s="14"/>
      <c r="J611" s="14"/>
    </row>
    <row r="612" spans="2:10" s="15" customFormat="1">
      <c r="B612" s="78"/>
      <c r="C612" s="79"/>
      <c r="D612" s="80"/>
      <c r="E612" s="318"/>
      <c r="F612" s="319"/>
      <c r="G612" s="146"/>
      <c r="H612" s="13"/>
      <c r="I612" s="14"/>
      <c r="J612" s="14"/>
    </row>
    <row r="613" spans="2:10" s="15" customFormat="1">
      <c r="B613" s="78"/>
      <c r="C613" s="79"/>
      <c r="D613" s="80"/>
      <c r="E613" s="318"/>
      <c r="F613" s="319"/>
      <c r="G613" s="146"/>
      <c r="H613" s="13"/>
      <c r="I613" s="14"/>
      <c r="J613" s="14"/>
    </row>
    <row r="614" spans="2:10" s="15" customFormat="1">
      <c r="B614" s="78"/>
      <c r="C614" s="79"/>
      <c r="D614" s="80"/>
      <c r="E614" s="318"/>
      <c r="F614" s="319"/>
      <c r="G614" s="146"/>
      <c r="H614" s="13"/>
      <c r="I614" s="14"/>
      <c r="J614" s="14"/>
    </row>
    <row r="615" spans="2:10" s="15" customFormat="1">
      <c r="B615" s="78"/>
      <c r="C615" s="79"/>
      <c r="D615" s="80"/>
      <c r="E615" s="318"/>
      <c r="F615" s="319"/>
      <c r="G615" s="146"/>
      <c r="H615" s="13"/>
      <c r="I615" s="14"/>
      <c r="J615" s="14"/>
    </row>
    <row r="616" spans="2:10" s="15" customFormat="1">
      <c r="B616" s="78"/>
      <c r="C616" s="79"/>
      <c r="D616" s="80"/>
      <c r="E616" s="318"/>
      <c r="F616" s="319"/>
      <c r="G616" s="146"/>
      <c r="H616" s="13"/>
      <c r="I616" s="14"/>
      <c r="J616" s="14"/>
    </row>
    <row r="617" spans="2:10" s="15" customFormat="1">
      <c r="B617" s="78"/>
      <c r="C617" s="79"/>
      <c r="D617" s="80"/>
      <c r="E617" s="318"/>
      <c r="F617" s="319"/>
      <c r="G617" s="146"/>
      <c r="H617" s="13"/>
      <c r="I617" s="14"/>
      <c r="J617" s="14"/>
    </row>
    <row r="618" spans="2:10" s="15" customFormat="1">
      <c r="B618" s="78"/>
      <c r="C618" s="79"/>
      <c r="D618" s="80"/>
      <c r="E618" s="318"/>
      <c r="F618" s="319"/>
      <c r="G618" s="146"/>
      <c r="H618" s="13"/>
      <c r="I618" s="14"/>
      <c r="J618" s="14"/>
    </row>
    <row r="619" spans="2:10" s="15" customFormat="1">
      <c r="B619" s="78"/>
      <c r="C619" s="79"/>
      <c r="D619" s="80"/>
      <c r="E619" s="318"/>
      <c r="F619" s="319"/>
      <c r="G619" s="146"/>
      <c r="H619" s="13"/>
      <c r="I619" s="14"/>
      <c r="J619" s="14"/>
    </row>
    <row r="620" spans="2:10" s="15" customFormat="1">
      <c r="B620" s="78"/>
      <c r="C620" s="79"/>
      <c r="D620" s="80"/>
      <c r="E620" s="318"/>
      <c r="F620" s="319"/>
      <c r="G620" s="146"/>
      <c r="H620" s="13"/>
      <c r="I620" s="14"/>
      <c r="J620" s="14"/>
    </row>
    <row r="621" spans="2:10" s="15" customFormat="1">
      <c r="B621" s="78"/>
      <c r="C621" s="79"/>
      <c r="D621" s="80"/>
      <c r="E621" s="318"/>
      <c r="F621" s="319"/>
      <c r="G621" s="146"/>
      <c r="H621" s="13"/>
      <c r="I621" s="14"/>
      <c r="J621" s="14"/>
    </row>
    <row r="622" spans="2:10" s="15" customFormat="1">
      <c r="B622" s="78"/>
      <c r="C622" s="79"/>
      <c r="D622" s="80"/>
      <c r="E622" s="318"/>
      <c r="F622" s="319"/>
      <c r="G622" s="146"/>
      <c r="H622" s="13"/>
      <c r="I622" s="14"/>
      <c r="J622" s="14"/>
    </row>
    <row r="623" spans="2:10" s="15" customFormat="1">
      <c r="B623" s="78"/>
      <c r="C623" s="79"/>
      <c r="D623" s="80"/>
      <c r="E623" s="318"/>
      <c r="F623" s="319"/>
      <c r="G623" s="146"/>
      <c r="H623" s="13"/>
      <c r="I623" s="14"/>
      <c r="J623" s="14"/>
    </row>
    <row r="624" spans="2:10" s="15" customFormat="1">
      <c r="B624" s="78"/>
      <c r="C624" s="79"/>
      <c r="D624" s="80"/>
      <c r="E624" s="318"/>
      <c r="F624" s="319"/>
      <c r="G624" s="146"/>
      <c r="H624" s="13"/>
      <c r="I624" s="14"/>
      <c r="J624" s="14"/>
    </row>
    <row r="625" spans="2:10" s="15" customFormat="1">
      <c r="B625" s="78"/>
      <c r="C625" s="79"/>
      <c r="D625" s="80"/>
      <c r="E625" s="318"/>
      <c r="F625" s="319"/>
      <c r="G625" s="146"/>
      <c r="H625" s="13"/>
      <c r="I625" s="14"/>
      <c r="J625" s="14"/>
    </row>
    <row r="626" spans="2:10" s="15" customFormat="1">
      <c r="B626" s="78"/>
      <c r="C626" s="79"/>
      <c r="D626" s="80"/>
      <c r="E626" s="318"/>
      <c r="F626" s="319"/>
      <c r="G626" s="146"/>
      <c r="H626" s="13"/>
      <c r="I626" s="14"/>
      <c r="J626" s="14"/>
    </row>
    <row r="627" spans="2:10" s="15" customFormat="1">
      <c r="B627" s="78"/>
      <c r="C627" s="79"/>
      <c r="D627" s="80"/>
      <c r="E627" s="318"/>
      <c r="F627" s="319"/>
      <c r="G627" s="146"/>
      <c r="H627" s="13"/>
      <c r="I627" s="14"/>
      <c r="J627" s="14"/>
    </row>
    <row r="628" spans="2:10" s="15" customFormat="1">
      <c r="B628" s="78"/>
      <c r="C628" s="79"/>
      <c r="D628" s="80"/>
      <c r="E628" s="318"/>
      <c r="F628" s="319"/>
      <c r="G628" s="146"/>
      <c r="H628" s="13"/>
      <c r="I628" s="14"/>
      <c r="J628" s="14"/>
    </row>
    <row r="629" spans="2:10" s="15" customFormat="1">
      <c r="B629" s="78"/>
      <c r="C629" s="79"/>
      <c r="D629" s="80"/>
      <c r="E629" s="318"/>
      <c r="F629" s="319"/>
      <c r="G629" s="146"/>
      <c r="H629" s="13"/>
      <c r="I629" s="14"/>
      <c r="J629" s="14"/>
    </row>
    <row r="630" spans="2:10" s="15" customFormat="1">
      <c r="B630" s="78"/>
      <c r="C630" s="79"/>
      <c r="D630" s="80"/>
      <c r="E630" s="318"/>
      <c r="F630" s="319"/>
      <c r="G630" s="146"/>
      <c r="H630" s="13"/>
      <c r="I630" s="14"/>
      <c r="J630" s="14"/>
    </row>
    <row r="631" spans="2:10" s="15" customFormat="1">
      <c r="B631" s="78"/>
      <c r="C631" s="79"/>
      <c r="D631" s="80"/>
      <c r="E631" s="318"/>
      <c r="F631" s="319"/>
      <c r="G631" s="146"/>
      <c r="H631" s="13"/>
      <c r="I631" s="14"/>
      <c r="J631" s="14"/>
    </row>
    <row r="632" spans="2:10" s="15" customFormat="1">
      <c r="B632" s="78"/>
      <c r="C632" s="79"/>
      <c r="D632" s="80"/>
      <c r="E632" s="318"/>
      <c r="F632" s="319"/>
      <c r="G632" s="146"/>
      <c r="H632" s="13"/>
      <c r="I632" s="14"/>
      <c r="J632" s="14"/>
    </row>
    <row r="633" spans="2:10" s="15" customFormat="1">
      <c r="B633" s="78"/>
      <c r="C633" s="79"/>
      <c r="D633" s="80"/>
      <c r="E633" s="318"/>
      <c r="F633" s="319"/>
      <c r="G633" s="146"/>
      <c r="H633" s="13"/>
      <c r="I633" s="14"/>
      <c r="J633" s="14"/>
    </row>
    <row r="634" spans="2:10" s="15" customFormat="1">
      <c r="B634" s="78"/>
      <c r="C634" s="79"/>
      <c r="D634" s="80"/>
      <c r="E634" s="318"/>
      <c r="F634" s="319"/>
      <c r="G634" s="146"/>
      <c r="H634" s="13"/>
      <c r="I634" s="14"/>
      <c r="J634" s="14"/>
    </row>
    <row r="635" spans="2:10" s="15" customFormat="1">
      <c r="B635" s="78"/>
      <c r="C635" s="79"/>
      <c r="D635" s="80"/>
      <c r="E635" s="318"/>
      <c r="F635" s="319"/>
      <c r="G635" s="146"/>
      <c r="H635" s="13"/>
      <c r="I635" s="14"/>
      <c r="J635" s="14"/>
    </row>
    <row r="636" spans="2:10" s="15" customFormat="1">
      <c r="B636" s="78"/>
      <c r="C636" s="79"/>
      <c r="D636" s="80"/>
      <c r="E636" s="318"/>
      <c r="F636" s="319"/>
      <c r="G636" s="146"/>
      <c r="H636" s="13"/>
      <c r="I636" s="14"/>
      <c r="J636" s="14"/>
    </row>
    <row r="637" spans="2:10" s="15" customFormat="1">
      <c r="B637" s="78"/>
      <c r="C637" s="79"/>
      <c r="D637" s="80"/>
      <c r="E637" s="318"/>
      <c r="F637" s="319"/>
      <c r="G637" s="146"/>
      <c r="H637" s="13"/>
      <c r="I637" s="14"/>
      <c r="J637" s="14"/>
    </row>
    <row r="638" spans="2:10" s="15" customFormat="1">
      <c r="B638" s="78"/>
      <c r="C638" s="79"/>
      <c r="D638" s="80"/>
      <c r="E638" s="318"/>
      <c r="F638" s="319"/>
      <c r="G638" s="146"/>
      <c r="H638" s="13"/>
      <c r="I638" s="14"/>
      <c r="J638" s="14"/>
    </row>
    <row r="639" spans="2:10" s="15" customFormat="1">
      <c r="B639" s="78"/>
      <c r="C639" s="79"/>
      <c r="D639" s="80"/>
      <c r="E639" s="318"/>
      <c r="F639" s="319"/>
      <c r="G639" s="146"/>
      <c r="H639" s="13"/>
      <c r="I639" s="14"/>
      <c r="J639" s="14"/>
    </row>
    <row r="640" spans="2:10" s="15" customFormat="1">
      <c r="B640" s="78"/>
      <c r="C640" s="79"/>
      <c r="D640" s="80"/>
      <c r="E640" s="318"/>
      <c r="F640" s="319"/>
      <c r="G640" s="146"/>
      <c r="H640" s="13"/>
      <c r="I640" s="14"/>
      <c r="J640" s="14"/>
    </row>
    <row r="641" spans="2:10" s="15" customFormat="1">
      <c r="B641" s="78"/>
      <c r="C641" s="79"/>
      <c r="D641" s="80"/>
      <c r="E641" s="318"/>
      <c r="F641" s="319"/>
      <c r="G641" s="146"/>
      <c r="H641" s="13"/>
      <c r="I641" s="14"/>
      <c r="J641" s="14"/>
    </row>
    <row r="642" spans="2:10" s="15" customFormat="1">
      <c r="B642" s="78"/>
      <c r="C642" s="79"/>
      <c r="D642" s="80"/>
      <c r="E642" s="318"/>
      <c r="F642" s="319"/>
      <c r="G642" s="146"/>
      <c r="H642" s="13"/>
      <c r="I642" s="14"/>
      <c r="J642" s="14"/>
    </row>
    <row r="643" spans="2:10" s="15" customFormat="1">
      <c r="B643" s="78"/>
      <c r="C643" s="79"/>
      <c r="D643" s="80"/>
      <c r="E643" s="318"/>
      <c r="F643" s="319"/>
      <c r="G643" s="146"/>
      <c r="H643" s="13"/>
      <c r="I643" s="14"/>
      <c r="J643" s="14"/>
    </row>
    <row r="644" spans="2:10" s="15" customFormat="1">
      <c r="B644" s="78"/>
      <c r="C644" s="79"/>
      <c r="D644" s="80"/>
      <c r="E644" s="318"/>
      <c r="F644" s="319"/>
      <c r="G644" s="146"/>
      <c r="H644" s="13"/>
      <c r="I644" s="14"/>
      <c r="J644" s="14"/>
    </row>
    <row r="645" spans="2:10" s="15" customFormat="1">
      <c r="B645" s="78"/>
      <c r="C645" s="79"/>
      <c r="D645" s="80"/>
      <c r="E645" s="318"/>
      <c r="F645" s="319"/>
      <c r="G645" s="146"/>
      <c r="H645" s="13"/>
      <c r="I645" s="14"/>
      <c r="J645" s="14"/>
    </row>
    <row r="646" spans="2:10" s="15" customFormat="1">
      <c r="B646" s="78"/>
      <c r="C646" s="79"/>
      <c r="D646" s="80"/>
      <c r="E646" s="318"/>
      <c r="F646" s="319"/>
      <c r="G646" s="146"/>
      <c r="H646" s="13"/>
      <c r="I646" s="14"/>
      <c r="J646" s="14"/>
    </row>
    <row r="647" spans="2:10" s="15" customFormat="1">
      <c r="B647" s="78"/>
      <c r="C647" s="79"/>
      <c r="D647" s="80"/>
      <c r="E647" s="318"/>
      <c r="F647" s="319"/>
      <c r="G647" s="146"/>
      <c r="H647" s="13"/>
      <c r="I647" s="14"/>
      <c r="J647" s="14"/>
    </row>
    <row r="648" spans="2:10" s="15" customFormat="1">
      <c r="B648" s="78"/>
      <c r="C648" s="79"/>
      <c r="D648" s="80"/>
      <c r="E648" s="318"/>
      <c r="F648" s="319"/>
      <c r="G648" s="146"/>
      <c r="H648" s="13"/>
      <c r="I648" s="14"/>
      <c r="J648" s="14"/>
    </row>
    <row r="649" spans="2:10" s="15" customFormat="1">
      <c r="B649" s="78"/>
      <c r="C649" s="79"/>
      <c r="D649" s="80"/>
      <c r="E649" s="318"/>
      <c r="F649" s="319"/>
      <c r="G649" s="146"/>
      <c r="H649" s="13"/>
      <c r="I649" s="14"/>
      <c r="J649" s="14"/>
    </row>
    <row r="650" spans="2:10" s="15" customFormat="1">
      <c r="B650" s="78"/>
      <c r="C650" s="79"/>
      <c r="D650" s="80"/>
      <c r="E650" s="318"/>
      <c r="F650" s="319"/>
      <c r="G650" s="146"/>
      <c r="H650" s="13"/>
      <c r="I650" s="14"/>
      <c r="J650" s="14"/>
    </row>
    <row r="651" spans="2:10" s="15" customFormat="1">
      <c r="B651" s="78"/>
      <c r="C651" s="79"/>
      <c r="D651" s="80"/>
      <c r="E651" s="318"/>
      <c r="F651" s="319"/>
      <c r="G651" s="146"/>
      <c r="H651" s="13"/>
      <c r="I651" s="14"/>
      <c r="J651" s="14"/>
    </row>
    <row r="652" spans="2:10" s="15" customFormat="1">
      <c r="B652" s="78"/>
      <c r="C652" s="79"/>
      <c r="D652" s="80"/>
      <c r="E652" s="318"/>
      <c r="F652" s="319"/>
      <c r="G652" s="146"/>
      <c r="H652" s="13"/>
      <c r="I652" s="14"/>
      <c r="J652" s="14"/>
    </row>
    <row r="653" spans="2:10" s="15" customFormat="1">
      <c r="B653" s="78"/>
      <c r="C653" s="79"/>
      <c r="D653" s="80"/>
      <c r="E653" s="318"/>
      <c r="F653" s="319"/>
      <c r="G653" s="146"/>
      <c r="H653" s="13"/>
      <c r="I653" s="14"/>
      <c r="J653" s="14"/>
    </row>
    <row r="654" spans="2:10" s="15" customFormat="1">
      <c r="B654" s="78"/>
      <c r="C654" s="79"/>
      <c r="D654" s="80"/>
      <c r="E654" s="318"/>
      <c r="F654" s="319"/>
      <c r="G654" s="146"/>
      <c r="H654" s="13"/>
      <c r="I654" s="14"/>
      <c r="J654" s="14"/>
    </row>
    <row r="655" spans="2:10" s="15" customFormat="1">
      <c r="B655" s="78"/>
      <c r="C655" s="79"/>
      <c r="D655" s="80"/>
      <c r="E655" s="318"/>
      <c r="F655" s="319"/>
      <c r="G655" s="146"/>
      <c r="H655" s="13"/>
      <c r="I655" s="14"/>
      <c r="J655" s="14"/>
    </row>
    <row r="656" spans="2:10" s="15" customFormat="1">
      <c r="B656" s="78"/>
      <c r="C656" s="79"/>
      <c r="D656" s="80"/>
      <c r="E656" s="318"/>
      <c r="F656" s="319"/>
      <c r="G656" s="146"/>
      <c r="H656" s="13"/>
      <c r="I656" s="14"/>
      <c r="J656" s="14"/>
    </row>
    <row r="657" spans="2:10" s="15" customFormat="1">
      <c r="B657" s="78"/>
      <c r="C657" s="79"/>
      <c r="D657" s="80"/>
      <c r="E657" s="318"/>
      <c r="F657" s="319"/>
      <c r="G657" s="146"/>
      <c r="H657" s="13"/>
      <c r="I657" s="14"/>
      <c r="J657" s="14"/>
    </row>
    <row r="658" spans="2:10" s="15" customFormat="1">
      <c r="B658" s="78"/>
      <c r="C658" s="79"/>
      <c r="D658" s="80"/>
      <c r="E658" s="318"/>
      <c r="F658" s="319"/>
      <c r="G658" s="146"/>
      <c r="H658" s="13"/>
      <c r="I658" s="14"/>
      <c r="J658" s="14"/>
    </row>
    <row r="659" spans="2:10" s="15" customFormat="1">
      <c r="B659" s="78"/>
      <c r="C659" s="79"/>
      <c r="D659" s="80"/>
      <c r="E659" s="318"/>
      <c r="F659" s="319"/>
      <c r="G659" s="146"/>
      <c r="H659" s="13"/>
      <c r="I659" s="14"/>
      <c r="J659" s="14"/>
    </row>
    <row r="660" spans="2:10" s="15" customFormat="1">
      <c r="B660" s="78"/>
      <c r="C660" s="79"/>
      <c r="D660" s="80"/>
      <c r="E660" s="318"/>
      <c r="F660" s="319"/>
      <c r="G660" s="146"/>
      <c r="H660" s="13"/>
      <c r="I660" s="14"/>
      <c r="J660" s="14"/>
    </row>
    <row r="661" spans="2:10" s="15" customFormat="1">
      <c r="B661" s="78"/>
      <c r="C661" s="79"/>
      <c r="D661" s="80"/>
      <c r="E661" s="318"/>
      <c r="F661" s="319"/>
      <c r="G661" s="146"/>
      <c r="H661" s="13"/>
      <c r="I661" s="14"/>
      <c r="J661" s="14"/>
    </row>
    <row r="662" spans="2:10" s="15" customFormat="1">
      <c r="B662" s="78"/>
      <c r="C662" s="79"/>
      <c r="D662" s="80"/>
      <c r="E662" s="318"/>
      <c r="F662" s="319"/>
      <c r="G662" s="146"/>
      <c r="H662" s="13"/>
      <c r="I662" s="14"/>
      <c r="J662" s="14"/>
    </row>
    <row r="663" spans="2:10" s="15" customFormat="1">
      <c r="B663" s="78"/>
      <c r="C663" s="79"/>
      <c r="D663" s="80"/>
      <c r="E663" s="318"/>
      <c r="F663" s="319"/>
      <c r="G663" s="146"/>
      <c r="H663" s="13"/>
      <c r="I663" s="14"/>
      <c r="J663" s="14"/>
    </row>
    <row r="664" spans="2:10" s="15" customFormat="1">
      <c r="B664" s="78"/>
      <c r="C664" s="79"/>
      <c r="D664" s="80"/>
      <c r="E664" s="318"/>
      <c r="F664" s="319"/>
      <c r="G664" s="146"/>
      <c r="H664" s="13"/>
      <c r="I664" s="14"/>
      <c r="J664" s="14"/>
    </row>
    <row r="665" spans="2:10" s="15" customFormat="1">
      <c r="B665" s="78"/>
      <c r="C665" s="79"/>
      <c r="D665" s="80"/>
      <c r="E665" s="318"/>
      <c r="F665" s="319"/>
      <c r="G665" s="146"/>
      <c r="H665" s="13"/>
      <c r="I665" s="14"/>
      <c r="J665" s="14"/>
    </row>
    <row r="666" spans="2:10" s="15" customFormat="1">
      <c r="B666" s="78"/>
      <c r="C666" s="79"/>
      <c r="D666" s="80"/>
      <c r="E666" s="318"/>
      <c r="F666" s="319"/>
      <c r="G666" s="146"/>
      <c r="H666" s="13"/>
      <c r="I666" s="14"/>
      <c r="J666" s="14"/>
    </row>
    <row r="667" spans="2:10" s="15" customFormat="1">
      <c r="B667" s="78"/>
      <c r="C667" s="79"/>
      <c r="D667" s="80"/>
      <c r="E667" s="318"/>
      <c r="F667" s="319"/>
      <c r="G667" s="146"/>
      <c r="H667" s="13"/>
      <c r="I667" s="14"/>
      <c r="J667" s="14"/>
    </row>
    <row r="668" spans="2:10" s="15" customFormat="1">
      <c r="B668" s="78"/>
      <c r="C668" s="79"/>
      <c r="D668" s="80"/>
      <c r="E668" s="318"/>
      <c r="F668" s="319"/>
      <c r="G668" s="146"/>
      <c r="H668" s="13"/>
      <c r="I668" s="14"/>
      <c r="J668" s="14"/>
    </row>
    <row r="669" spans="2:10" s="15" customFormat="1">
      <c r="B669" s="78"/>
      <c r="C669" s="79"/>
      <c r="D669" s="80"/>
      <c r="E669" s="318"/>
      <c r="F669" s="319"/>
      <c r="G669" s="146"/>
      <c r="H669" s="13"/>
      <c r="I669" s="14"/>
      <c r="J669" s="14"/>
    </row>
    <row r="670" spans="2:10" s="15" customFormat="1">
      <c r="B670" s="78"/>
      <c r="C670" s="79"/>
      <c r="D670" s="80"/>
      <c r="E670" s="318"/>
      <c r="F670" s="319"/>
      <c r="G670" s="146"/>
      <c r="H670" s="13"/>
      <c r="I670" s="14"/>
      <c r="J670" s="14"/>
    </row>
    <row r="671" spans="2:10" s="15" customFormat="1">
      <c r="B671" s="78"/>
      <c r="C671" s="79"/>
      <c r="D671" s="80"/>
      <c r="E671" s="318"/>
      <c r="F671" s="319"/>
      <c r="G671" s="146"/>
      <c r="H671" s="13"/>
      <c r="I671" s="14"/>
      <c r="J671" s="14"/>
    </row>
    <row r="672" spans="2:10" s="15" customFormat="1">
      <c r="B672" s="78"/>
      <c r="C672" s="79"/>
      <c r="D672" s="80"/>
      <c r="E672" s="318"/>
      <c r="F672" s="319"/>
      <c r="G672" s="146"/>
      <c r="H672" s="13"/>
      <c r="I672" s="14"/>
      <c r="J672" s="14"/>
    </row>
    <row r="673" spans="2:10" s="15" customFormat="1">
      <c r="B673" s="78"/>
      <c r="C673" s="79"/>
      <c r="D673" s="80"/>
      <c r="E673" s="318"/>
      <c r="F673" s="319"/>
      <c r="G673" s="146"/>
      <c r="H673" s="13"/>
      <c r="I673" s="14"/>
      <c r="J673" s="14"/>
    </row>
    <row r="674" spans="2:10" s="15" customFormat="1">
      <c r="B674" s="78"/>
      <c r="C674" s="79"/>
      <c r="D674" s="80"/>
      <c r="E674" s="318"/>
      <c r="F674" s="319"/>
      <c r="G674" s="146"/>
      <c r="H674" s="13"/>
      <c r="I674" s="14"/>
      <c r="J674" s="14"/>
    </row>
    <row r="675" spans="2:10" s="15" customFormat="1">
      <c r="B675" s="78"/>
      <c r="C675" s="79"/>
      <c r="D675" s="80"/>
      <c r="E675" s="318"/>
      <c r="F675" s="319"/>
      <c r="G675" s="146"/>
      <c r="H675" s="13"/>
      <c r="I675" s="14"/>
      <c r="J675" s="14"/>
    </row>
    <row r="676" spans="2:10" s="15" customFormat="1">
      <c r="B676" s="78"/>
      <c r="C676" s="79"/>
      <c r="D676" s="80"/>
      <c r="E676" s="318"/>
      <c r="F676" s="319"/>
      <c r="G676" s="146"/>
      <c r="H676" s="13"/>
      <c r="I676" s="14"/>
      <c r="J676" s="14"/>
    </row>
    <row r="677" spans="2:10" s="15" customFormat="1">
      <c r="B677" s="78"/>
      <c r="C677" s="79"/>
      <c r="D677" s="80"/>
      <c r="E677" s="318"/>
      <c r="F677" s="319"/>
      <c r="G677" s="146"/>
      <c r="H677" s="13"/>
      <c r="I677" s="14"/>
      <c r="J677" s="14"/>
    </row>
    <row r="678" spans="2:10" s="15" customFormat="1">
      <c r="B678" s="78"/>
      <c r="C678" s="79"/>
      <c r="D678" s="80"/>
      <c r="E678" s="318"/>
      <c r="F678" s="319"/>
      <c r="G678" s="146"/>
      <c r="H678" s="13"/>
      <c r="I678" s="14"/>
      <c r="J678" s="14"/>
    </row>
    <row r="679" spans="2:10" s="15" customFormat="1">
      <c r="B679" s="78"/>
      <c r="C679" s="79"/>
      <c r="D679" s="80"/>
      <c r="E679" s="318"/>
      <c r="F679" s="319"/>
      <c r="G679" s="146"/>
      <c r="H679" s="13"/>
      <c r="I679" s="14"/>
      <c r="J679" s="14"/>
    </row>
    <row r="680" spans="2:10" s="15" customFormat="1">
      <c r="B680" s="78"/>
      <c r="C680" s="79"/>
      <c r="D680" s="80"/>
      <c r="E680" s="318"/>
      <c r="F680" s="319"/>
      <c r="G680" s="146"/>
      <c r="H680" s="13"/>
      <c r="I680" s="14"/>
      <c r="J680" s="14"/>
    </row>
    <row r="681" spans="2:10" s="15" customFormat="1">
      <c r="B681" s="78"/>
      <c r="C681" s="79"/>
      <c r="D681" s="80"/>
      <c r="E681" s="318"/>
      <c r="F681" s="319"/>
      <c r="G681" s="146"/>
      <c r="H681" s="13"/>
      <c r="I681" s="14"/>
      <c r="J681" s="14"/>
    </row>
    <row r="682" spans="2:10" s="15" customFormat="1">
      <c r="B682" s="78"/>
      <c r="C682" s="79"/>
      <c r="D682" s="80"/>
      <c r="E682" s="318"/>
      <c r="F682" s="319"/>
      <c r="G682" s="146"/>
      <c r="H682" s="13"/>
      <c r="I682" s="14"/>
      <c r="J682" s="14"/>
    </row>
    <row r="683" spans="2:10" s="15" customFormat="1">
      <c r="B683" s="78"/>
      <c r="C683" s="79"/>
      <c r="D683" s="80"/>
      <c r="E683" s="318"/>
      <c r="F683" s="319"/>
      <c r="G683" s="146"/>
      <c r="H683" s="13"/>
      <c r="I683" s="14"/>
      <c r="J683" s="14"/>
    </row>
    <row r="684" spans="2:10" s="15" customFormat="1">
      <c r="B684" s="78"/>
      <c r="C684" s="79"/>
      <c r="D684" s="80"/>
      <c r="E684" s="318"/>
      <c r="F684" s="319"/>
      <c r="G684" s="146"/>
      <c r="H684" s="13"/>
      <c r="I684" s="14"/>
      <c r="J684" s="14"/>
    </row>
    <row r="685" spans="2:10" s="15" customFormat="1">
      <c r="B685" s="78"/>
      <c r="C685" s="79"/>
      <c r="D685" s="80"/>
      <c r="E685" s="318"/>
      <c r="F685" s="319"/>
      <c r="G685" s="146"/>
      <c r="H685" s="13"/>
      <c r="I685" s="14"/>
      <c r="J685" s="14"/>
    </row>
    <row r="686" spans="2:10" s="15" customFormat="1">
      <c r="B686" s="78"/>
      <c r="C686" s="79"/>
      <c r="D686" s="80"/>
      <c r="E686" s="318"/>
      <c r="F686" s="319"/>
      <c r="G686" s="146"/>
      <c r="H686" s="13"/>
      <c r="I686" s="14"/>
      <c r="J686" s="14"/>
    </row>
    <row r="687" spans="2:10" s="15" customFormat="1">
      <c r="B687" s="78"/>
      <c r="C687" s="79"/>
      <c r="D687" s="80"/>
      <c r="E687" s="318"/>
      <c r="F687" s="319"/>
      <c r="G687" s="146"/>
      <c r="H687" s="13"/>
      <c r="I687" s="14"/>
      <c r="J687" s="14"/>
    </row>
    <row r="688" spans="2:10" s="15" customFormat="1">
      <c r="B688" s="78"/>
      <c r="C688" s="79"/>
      <c r="D688" s="80"/>
      <c r="E688" s="318"/>
      <c r="F688" s="319"/>
      <c r="G688" s="146"/>
      <c r="H688" s="13"/>
      <c r="I688" s="14"/>
      <c r="J688" s="14"/>
    </row>
    <row r="689" spans="2:10" s="15" customFormat="1">
      <c r="B689" s="78"/>
      <c r="C689" s="79"/>
      <c r="D689" s="80"/>
      <c r="E689" s="318"/>
      <c r="F689" s="319"/>
      <c r="G689" s="146"/>
      <c r="H689" s="13"/>
      <c r="I689" s="14"/>
      <c r="J689" s="14"/>
    </row>
    <row r="690" spans="2:10" s="15" customFormat="1">
      <c r="B690" s="78"/>
      <c r="C690" s="79"/>
      <c r="D690" s="80"/>
      <c r="E690" s="318"/>
      <c r="F690" s="319"/>
      <c r="G690" s="146"/>
      <c r="H690" s="13"/>
      <c r="I690" s="14"/>
      <c r="J690" s="14"/>
    </row>
    <row r="691" spans="2:10" s="15" customFormat="1">
      <c r="B691" s="78"/>
      <c r="C691" s="79"/>
      <c r="D691" s="80"/>
      <c r="E691" s="318"/>
      <c r="F691" s="319"/>
      <c r="G691" s="146"/>
      <c r="H691" s="13"/>
      <c r="I691" s="14"/>
      <c r="J691" s="14"/>
    </row>
    <row r="692" spans="2:10" s="15" customFormat="1">
      <c r="B692" s="78"/>
      <c r="C692" s="79"/>
      <c r="D692" s="80"/>
      <c r="E692" s="318"/>
      <c r="F692" s="319"/>
      <c r="G692" s="146"/>
      <c r="H692" s="13"/>
      <c r="I692" s="14"/>
      <c r="J692" s="14"/>
    </row>
    <row r="693" spans="2:10" s="15" customFormat="1">
      <c r="B693" s="78"/>
      <c r="C693" s="79"/>
      <c r="D693" s="80"/>
      <c r="E693" s="318"/>
      <c r="F693" s="319"/>
      <c r="G693" s="146"/>
      <c r="H693" s="13"/>
      <c r="I693" s="14"/>
      <c r="J693" s="14"/>
    </row>
    <row r="694" spans="2:10" s="15" customFormat="1">
      <c r="B694" s="78"/>
      <c r="C694" s="79"/>
      <c r="D694" s="80"/>
      <c r="E694" s="318"/>
      <c r="F694" s="319"/>
      <c r="G694" s="146"/>
      <c r="H694" s="13"/>
      <c r="I694" s="14"/>
      <c r="J694" s="14"/>
    </row>
    <row r="695" spans="2:10" s="15" customFormat="1">
      <c r="B695" s="78"/>
      <c r="C695" s="79"/>
      <c r="D695" s="80"/>
      <c r="E695" s="318"/>
      <c r="F695" s="319"/>
      <c r="G695" s="146"/>
      <c r="H695" s="13"/>
      <c r="I695" s="14"/>
      <c r="J695" s="14"/>
    </row>
    <row r="696" spans="2:10" s="15" customFormat="1">
      <c r="B696" s="78"/>
      <c r="C696" s="79"/>
      <c r="D696" s="80"/>
      <c r="E696" s="318"/>
      <c r="F696" s="319"/>
      <c r="G696" s="146"/>
      <c r="H696" s="13"/>
      <c r="I696" s="14"/>
      <c r="J696" s="14"/>
    </row>
    <row r="697" spans="2:10" s="15" customFormat="1">
      <c r="B697" s="78"/>
      <c r="C697" s="79"/>
      <c r="D697" s="80"/>
      <c r="E697" s="318"/>
      <c r="F697" s="319"/>
      <c r="G697" s="146"/>
      <c r="H697" s="13"/>
      <c r="I697" s="14"/>
      <c r="J697" s="14"/>
    </row>
    <row r="698" spans="2:10" s="15" customFormat="1">
      <c r="B698" s="78"/>
      <c r="C698" s="79"/>
      <c r="D698" s="80"/>
      <c r="E698" s="318"/>
      <c r="F698" s="319"/>
      <c r="G698" s="146"/>
      <c r="H698" s="13"/>
      <c r="I698" s="14"/>
      <c r="J698" s="14"/>
    </row>
    <row r="699" spans="2:10" s="15" customFormat="1">
      <c r="B699" s="78"/>
      <c r="C699" s="79"/>
      <c r="D699" s="80"/>
      <c r="E699" s="318"/>
      <c r="F699" s="319"/>
      <c r="G699" s="146"/>
      <c r="H699" s="13"/>
      <c r="I699" s="14"/>
      <c r="J699" s="14"/>
    </row>
    <row r="700" spans="2:10" s="15" customFormat="1">
      <c r="B700" s="78"/>
      <c r="C700" s="79"/>
      <c r="D700" s="80"/>
      <c r="E700" s="318"/>
      <c r="F700" s="319"/>
      <c r="G700" s="146"/>
      <c r="H700" s="13"/>
      <c r="I700" s="14"/>
      <c r="J700" s="14"/>
    </row>
    <row r="701" spans="2:10" s="15" customFormat="1">
      <c r="B701" s="78"/>
      <c r="C701" s="79"/>
      <c r="D701" s="80"/>
      <c r="E701" s="318"/>
      <c r="F701" s="319"/>
      <c r="G701" s="146"/>
      <c r="H701" s="13"/>
      <c r="I701" s="14"/>
      <c r="J701" s="14"/>
    </row>
    <row r="702" spans="2:10" s="15" customFormat="1">
      <c r="B702" s="78"/>
      <c r="C702" s="79"/>
      <c r="D702" s="80"/>
      <c r="E702" s="318"/>
      <c r="F702" s="319"/>
      <c r="G702" s="146"/>
      <c r="H702" s="13"/>
      <c r="I702" s="14"/>
      <c r="J702" s="14"/>
    </row>
    <row r="703" spans="2:10" s="15" customFormat="1">
      <c r="B703" s="78"/>
      <c r="C703" s="79"/>
      <c r="D703" s="80"/>
      <c r="E703" s="318"/>
      <c r="F703" s="319"/>
      <c r="G703" s="146"/>
      <c r="H703" s="13"/>
      <c r="I703" s="14"/>
      <c r="J703" s="14"/>
    </row>
    <row r="704" spans="2:10" s="15" customFormat="1">
      <c r="B704" s="78"/>
      <c r="C704" s="79"/>
      <c r="D704" s="80"/>
      <c r="E704" s="318"/>
      <c r="F704" s="319"/>
      <c r="G704" s="146"/>
      <c r="H704" s="13"/>
      <c r="I704" s="14"/>
      <c r="J704" s="14"/>
    </row>
    <row r="705" spans="2:10" s="15" customFormat="1">
      <c r="B705" s="78"/>
      <c r="C705" s="79"/>
      <c r="D705" s="80"/>
      <c r="E705" s="318"/>
      <c r="F705" s="319"/>
      <c r="G705" s="146"/>
      <c r="H705" s="13"/>
      <c r="I705" s="14"/>
      <c r="J705" s="14"/>
    </row>
    <row r="706" spans="2:10" s="15" customFormat="1">
      <c r="B706" s="78"/>
      <c r="C706" s="79"/>
      <c r="D706" s="80"/>
      <c r="E706" s="318"/>
      <c r="F706" s="319"/>
      <c r="G706" s="146"/>
      <c r="H706" s="13"/>
      <c r="I706" s="14"/>
      <c r="J706" s="14"/>
    </row>
    <row r="707" spans="2:10" s="15" customFormat="1">
      <c r="B707" s="78"/>
      <c r="C707" s="79"/>
      <c r="D707" s="80"/>
      <c r="E707" s="318"/>
      <c r="F707" s="319"/>
      <c r="G707" s="146"/>
      <c r="H707" s="13"/>
      <c r="I707" s="14"/>
      <c r="J707" s="14"/>
    </row>
    <row r="708" spans="2:10" s="15" customFormat="1">
      <c r="B708" s="78"/>
      <c r="C708" s="79"/>
      <c r="D708" s="80"/>
      <c r="E708" s="318"/>
      <c r="F708" s="319"/>
      <c r="G708" s="146"/>
      <c r="H708" s="13"/>
      <c r="I708" s="14"/>
      <c r="J708" s="14"/>
    </row>
    <row r="709" spans="2:10" s="15" customFormat="1">
      <c r="B709" s="78"/>
      <c r="C709" s="79"/>
      <c r="D709" s="80"/>
      <c r="E709" s="318"/>
      <c r="F709" s="319"/>
      <c r="G709" s="146"/>
      <c r="H709" s="13"/>
      <c r="I709" s="14"/>
      <c r="J709" s="14"/>
    </row>
    <row r="710" spans="2:10" s="15" customFormat="1">
      <c r="B710" s="78"/>
      <c r="C710" s="79"/>
      <c r="D710" s="80"/>
      <c r="E710" s="318"/>
      <c r="F710" s="319"/>
      <c r="G710" s="146"/>
      <c r="H710" s="13"/>
      <c r="I710" s="14"/>
      <c r="J710" s="14"/>
    </row>
    <row r="711" spans="2:10" s="15" customFormat="1">
      <c r="B711" s="78"/>
      <c r="C711" s="79"/>
      <c r="D711" s="80"/>
      <c r="E711" s="318"/>
      <c r="F711" s="319"/>
      <c r="G711" s="146"/>
      <c r="H711" s="13"/>
      <c r="I711" s="14"/>
      <c r="J711" s="14"/>
    </row>
    <row r="712" spans="2:10" s="15" customFormat="1">
      <c r="B712" s="78"/>
      <c r="C712" s="79"/>
      <c r="D712" s="80"/>
      <c r="E712" s="318"/>
      <c r="F712" s="319"/>
      <c r="G712" s="146"/>
      <c r="H712" s="13"/>
      <c r="I712" s="14"/>
      <c r="J712" s="14"/>
    </row>
    <row r="713" spans="2:10" s="15" customFormat="1">
      <c r="B713" s="78"/>
      <c r="C713" s="79"/>
      <c r="D713" s="80"/>
      <c r="E713" s="318"/>
      <c r="F713" s="319"/>
      <c r="G713" s="146"/>
      <c r="H713" s="13"/>
      <c r="I713" s="14"/>
      <c r="J713" s="14"/>
    </row>
    <row r="714" spans="2:10" s="15" customFormat="1">
      <c r="B714" s="78"/>
      <c r="C714" s="79"/>
      <c r="D714" s="80"/>
      <c r="E714" s="318"/>
      <c r="F714" s="319"/>
      <c r="G714" s="146"/>
      <c r="H714" s="13"/>
      <c r="I714" s="14"/>
      <c r="J714" s="14"/>
    </row>
    <row r="715" spans="2:10" s="15" customFormat="1">
      <c r="B715" s="78"/>
      <c r="C715" s="79"/>
      <c r="D715" s="80"/>
      <c r="E715" s="318"/>
      <c r="F715" s="319"/>
      <c r="G715" s="146"/>
      <c r="H715" s="13"/>
      <c r="I715" s="14"/>
      <c r="J715" s="14"/>
    </row>
    <row r="716" spans="2:10" s="15" customFormat="1">
      <c r="B716" s="78"/>
      <c r="C716" s="79"/>
      <c r="D716" s="80"/>
      <c r="E716" s="318"/>
      <c r="F716" s="319"/>
      <c r="G716" s="146"/>
      <c r="H716" s="13"/>
      <c r="I716" s="14"/>
      <c r="J716" s="14"/>
    </row>
    <row r="717" spans="2:10" s="15" customFormat="1">
      <c r="B717" s="78"/>
      <c r="C717" s="79"/>
      <c r="D717" s="80"/>
      <c r="E717" s="318"/>
      <c r="F717" s="319"/>
      <c r="G717" s="146"/>
      <c r="H717" s="13"/>
      <c r="I717" s="14"/>
      <c r="J717" s="14"/>
    </row>
    <row r="718" spans="2:10" s="15" customFormat="1">
      <c r="B718" s="78"/>
      <c r="C718" s="79"/>
      <c r="D718" s="80"/>
      <c r="E718" s="318"/>
      <c r="F718" s="319"/>
      <c r="G718" s="146"/>
      <c r="H718" s="13"/>
      <c r="I718" s="14"/>
      <c r="J718" s="14"/>
    </row>
    <row r="719" spans="2:10" s="15" customFormat="1">
      <c r="B719" s="78"/>
      <c r="C719" s="79"/>
      <c r="D719" s="80"/>
      <c r="E719" s="318"/>
      <c r="F719" s="319"/>
      <c r="G719" s="146"/>
      <c r="H719" s="13"/>
      <c r="I719" s="14"/>
      <c r="J719" s="14"/>
    </row>
    <row r="720" spans="2:10" s="15" customFormat="1">
      <c r="B720" s="78"/>
      <c r="C720" s="79"/>
      <c r="D720" s="80"/>
      <c r="E720" s="318"/>
      <c r="F720" s="319"/>
      <c r="G720" s="146"/>
      <c r="H720" s="13"/>
      <c r="I720" s="14"/>
      <c r="J720" s="14"/>
    </row>
    <row r="721" spans="2:10" s="15" customFormat="1">
      <c r="B721" s="78"/>
      <c r="C721" s="79"/>
      <c r="D721" s="80"/>
      <c r="E721" s="318"/>
      <c r="F721" s="319"/>
      <c r="G721" s="146"/>
      <c r="H721" s="13"/>
      <c r="I721" s="14"/>
      <c r="J721" s="14"/>
    </row>
    <row r="722" spans="2:10" s="15" customFormat="1">
      <c r="B722" s="78"/>
      <c r="C722" s="79"/>
      <c r="D722" s="80"/>
      <c r="E722" s="318"/>
      <c r="F722" s="319"/>
      <c r="G722" s="146"/>
      <c r="H722" s="13"/>
      <c r="I722" s="14"/>
      <c r="J722" s="14"/>
    </row>
    <row r="723" spans="2:10" s="15" customFormat="1">
      <c r="B723" s="78"/>
      <c r="C723" s="79"/>
      <c r="D723" s="80"/>
      <c r="E723" s="318"/>
      <c r="F723" s="319"/>
      <c r="G723" s="146"/>
      <c r="H723" s="13"/>
      <c r="I723" s="14"/>
      <c r="J723" s="14"/>
    </row>
    <row r="724" spans="2:10" s="15" customFormat="1">
      <c r="B724" s="78"/>
      <c r="C724" s="79"/>
      <c r="D724" s="80"/>
      <c r="E724" s="318"/>
      <c r="F724" s="319"/>
      <c r="G724" s="146"/>
      <c r="H724" s="13"/>
      <c r="I724" s="14"/>
      <c r="J724" s="14"/>
    </row>
    <row r="725" spans="2:10" s="15" customFormat="1">
      <c r="B725" s="78"/>
      <c r="C725" s="79"/>
      <c r="D725" s="80"/>
      <c r="E725" s="318"/>
      <c r="F725" s="319"/>
      <c r="G725" s="146"/>
      <c r="H725" s="13"/>
      <c r="I725" s="14"/>
      <c r="J725" s="14"/>
    </row>
    <row r="726" spans="2:10" s="15" customFormat="1">
      <c r="B726" s="78"/>
      <c r="C726" s="79"/>
      <c r="D726" s="80"/>
      <c r="E726" s="318"/>
      <c r="F726" s="319"/>
      <c r="G726" s="146"/>
      <c r="H726" s="13"/>
      <c r="I726" s="14"/>
      <c r="J726" s="14"/>
    </row>
    <row r="727" spans="2:10" s="15" customFormat="1">
      <c r="B727" s="78"/>
      <c r="C727" s="79"/>
      <c r="D727" s="80"/>
      <c r="E727" s="318"/>
      <c r="F727" s="319"/>
      <c r="G727" s="146"/>
      <c r="H727" s="13"/>
      <c r="I727" s="14"/>
      <c r="J727" s="14"/>
    </row>
    <row r="728" spans="2:10" s="15" customFormat="1">
      <c r="B728" s="78"/>
      <c r="C728" s="79"/>
      <c r="D728" s="80"/>
      <c r="E728" s="318"/>
      <c r="F728" s="319"/>
      <c r="G728" s="146"/>
      <c r="H728" s="13"/>
      <c r="I728" s="14"/>
      <c r="J728" s="14"/>
    </row>
    <row r="729" spans="2:10" s="15" customFormat="1">
      <c r="B729" s="78"/>
      <c r="C729" s="79"/>
      <c r="D729" s="80"/>
      <c r="E729" s="318"/>
      <c r="F729" s="319"/>
      <c r="G729" s="146"/>
      <c r="H729" s="13"/>
      <c r="I729" s="14"/>
      <c r="J729" s="14"/>
    </row>
    <row r="730" spans="2:10" s="15" customFormat="1">
      <c r="B730" s="78"/>
      <c r="C730" s="79"/>
      <c r="D730" s="80"/>
      <c r="E730" s="318"/>
      <c r="F730" s="319"/>
      <c r="G730" s="146"/>
      <c r="H730" s="13"/>
      <c r="I730" s="14"/>
      <c r="J730" s="14"/>
    </row>
    <row r="731" spans="2:10" s="15" customFormat="1">
      <c r="B731" s="78"/>
      <c r="C731" s="79"/>
      <c r="D731" s="80"/>
      <c r="E731" s="318"/>
      <c r="F731" s="319"/>
      <c r="G731" s="146"/>
      <c r="H731" s="13"/>
      <c r="I731" s="14"/>
      <c r="J731" s="14"/>
    </row>
    <row r="732" spans="2:10" s="15" customFormat="1">
      <c r="B732" s="78"/>
      <c r="C732" s="79"/>
      <c r="D732" s="80"/>
      <c r="E732" s="318"/>
      <c r="F732" s="319"/>
      <c r="G732" s="146"/>
      <c r="H732" s="13"/>
      <c r="I732" s="14"/>
      <c r="J732" s="14"/>
    </row>
    <row r="733" spans="2:10" s="15" customFormat="1">
      <c r="B733" s="78"/>
      <c r="C733" s="79"/>
      <c r="D733" s="80"/>
      <c r="E733" s="318"/>
      <c r="F733" s="319"/>
      <c r="G733" s="146"/>
      <c r="H733" s="13"/>
      <c r="I733" s="14"/>
      <c r="J733" s="14"/>
    </row>
    <row r="734" spans="2:10" s="15" customFormat="1">
      <c r="B734" s="78"/>
      <c r="C734" s="79"/>
      <c r="D734" s="80"/>
      <c r="E734" s="318"/>
      <c r="F734" s="319"/>
      <c r="G734" s="146"/>
      <c r="H734" s="13"/>
      <c r="I734" s="14"/>
      <c r="J734" s="14"/>
    </row>
    <row r="735" spans="2:10" s="15" customFormat="1">
      <c r="B735" s="78"/>
      <c r="C735" s="79"/>
      <c r="D735" s="80"/>
      <c r="E735" s="318"/>
      <c r="F735" s="319"/>
      <c r="G735" s="146"/>
      <c r="H735" s="13"/>
      <c r="I735" s="14"/>
      <c r="J735" s="14"/>
    </row>
    <row r="736" spans="2:10" s="15" customFormat="1">
      <c r="B736" s="78"/>
      <c r="C736" s="79"/>
      <c r="D736" s="80"/>
      <c r="E736" s="318"/>
      <c r="F736" s="319"/>
      <c r="G736" s="146"/>
      <c r="H736" s="13"/>
      <c r="I736" s="14"/>
      <c r="J736" s="14"/>
    </row>
    <row r="737" spans="2:10" s="15" customFormat="1">
      <c r="B737" s="78"/>
      <c r="C737" s="79"/>
      <c r="D737" s="80"/>
      <c r="E737" s="318"/>
      <c r="F737" s="319"/>
      <c r="G737" s="146"/>
      <c r="H737" s="13"/>
      <c r="I737" s="14"/>
      <c r="J737" s="14"/>
    </row>
    <row r="738" spans="2:10" s="15" customFormat="1">
      <c r="B738" s="78"/>
      <c r="C738" s="79"/>
      <c r="D738" s="80"/>
      <c r="E738" s="318"/>
      <c r="F738" s="319"/>
      <c r="G738" s="146"/>
      <c r="H738" s="13"/>
      <c r="I738" s="14"/>
      <c r="J738" s="14"/>
    </row>
    <row r="739" spans="2:10" s="15" customFormat="1">
      <c r="B739" s="78"/>
      <c r="C739" s="79"/>
      <c r="D739" s="80"/>
      <c r="E739" s="318"/>
      <c r="F739" s="319"/>
      <c r="G739" s="146"/>
      <c r="H739" s="13"/>
      <c r="I739" s="14"/>
      <c r="J739" s="14"/>
    </row>
    <row r="740" spans="2:10" s="15" customFormat="1">
      <c r="B740" s="78"/>
      <c r="C740" s="79"/>
      <c r="D740" s="80"/>
      <c r="E740" s="318"/>
      <c r="F740" s="319"/>
      <c r="G740" s="146"/>
      <c r="H740" s="13"/>
      <c r="I740" s="14"/>
      <c r="J740" s="14"/>
    </row>
    <row r="741" spans="2:10" s="15" customFormat="1">
      <c r="B741" s="78"/>
      <c r="C741" s="79"/>
      <c r="D741" s="80"/>
      <c r="E741" s="318"/>
      <c r="F741" s="319"/>
      <c r="G741" s="146"/>
      <c r="H741" s="13"/>
      <c r="I741" s="14"/>
      <c r="J741" s="14"/>
    </row>
    <row r="742" spans="2:10" s="15" customFormat="1">
      <c r="B742" s="78"/>
      <c r="C742" s="79"/>
      <c r="D742" s="80"/>
      <c r="E742" s="318"/>
      <c r="F742" s="319"/>
      <c r="G742" s="146"/>
      <c r="H742" s="13"/>
      <c r="I742" s="14"/>
      <c r="J742" s="14"/>
    </row>
    <row r="743" spans="2:10" s="15" customFormat="1">
      <c r="B743" s="78"/>
      <c r="C743" s="79"/>
      <c r="D743" s="80"/>
      <c r="E743" s="318"/>
      <c r="F743" s="319"/>
      <c r="G743" s="146"/>
      <c r="H743" s="13"/>
      <c r="I743" s="14"/>
      <c r="J743" s="14"/>
    </row>
    <row r="744" spans="2:10" s="15" customFormat="1">
      <c r="B744" s="78"/>
      <c r="C744" s="79"/>
      <c r="D744" s="80"/>
      <c r="E744" s="318"/>
      <c r="F744" s="319"/>
      <c r="G744" s="146"/>
      <c r="H744" s="13"/>
      <c r="I744" s="14"/>
      <c r="J744" s="14"/>
    </row>
    <row r="745" spans="2:10" s="15" customFormat="1">
      <c r="B745" s="78"/>
      <c r="C745" s="79"/>
      <c r="D745" s="80"/>
      <c r="E745" s="318"/>
      <c r="F745" s="319"/>
      <c r="G745" s="146"/>
      <c r="H745" s="13"/>
      <c r="I745" s="14"/>
      <c r="J745" s="14"/>
    </row>
    <row r="746" spans="2:10" s="15" customFormat="1">
      <c r="B746" s="78"/>
      <c r="C746" s="79"/>
      <c r="D746" s="80"/>
      <c r="E746" s="318"/>
      <c r="F746" s="319"/>
      <c r="G746" s="146"/>
      <c r="H746" s="13"/>
      <c r="I746" s="14"/>
      <c r="J746" s="14"/>
    </row>
    <row r="747" spans="2:10" s="15" customFormat="1">
      <c r="B747" s="78"/>
      <c r="C747" s="79"/>
      <c r="D747" s="80"/>
      <c r="E747" s="318"/>
      <c r="F747" s="319"/>
      <c r="G747" s="146"/>
      <c r="H747" s="13"/>
      <c r="I747" s="14"/>
      <c r="J747" s="14"/>
    </row>
    <row r="748" spans="2:10" s="15" customFormat="1">
      <c r="B748" s="78"/>
      <c r="C748" s="79"/>
      <c r="D748" s="80"/>
      <c r="E748" s="318"/>
      <c r="F748" s="319"/>
      <c r="G748" s="146"/>
      <c r="H748" s="13"/>
      <c r="I748" s="14"/>
      <c r="J748" s="14"/>
    </row>
    <row r="749" spans="2:10" s="15" customFormat="1">
      <c r="B749" s="78"/>
      <c r="C749" s="79"/>
      <c r="D749" s="80"/>
      <c r="E749" s="318"/>
      <c r="F749" s="319"/>
      <c r="G749" s="146"/>
      <c r="H749" s="13"/>
      <c r="I749" s="14"/>
      <c r="J749" s="14"/>
    </row>
    <row r="750" spans="2:10" s="15" customFormat="1">
      <c r="B750" s="78"/>
      <c r="C750" s="79"/>
      <c r="D750" s="80"/>
      <c r="E750" s="318"/>
      <c r="F750" s="319"/>
      <c r="G750" s="146"/>
      <c r="H750" s="13"/>
      <c r="I750" s="14"/>
      <c r="J750" s="14"/>
    </row>
    <row r="751" spans="2:10" s="15" customFormat="1">
      <c r="B751" s="78"/>
      <c r="C751" s="79"/>
      <c r="D751" s="80"/>
      <c r="E751" s="318"/>
      <c r="F751" s="319"/>
      <c r="G751" s="146"/>
      <c r="H751" s="13"/>
      <c r="I751" s="14"/>
      <c r="J751" s="14"/>
    </row>
    <row r="752" spans="2:10" s="15" customFormat="1">
      <c r="B752" s="78"/>
      <c r="C752" s="79"/>
      <c r="D752" s="80"/>
      <c r="E752" s="318"/>
      <c r="F752" s="319"/>
      <c r="G752" s="146"/>
      <c r="H752" s="13"/>
      <c r="I752" s="14"/>
      <c r="J752" s="14"/>
    </row>
    <row r="753" spans="2:10" s="15" customFormat="1">
      <c r="B753" s="78"/>
      <c r="C753" s="79"/>
      <c r="D753" s="80"/>
      <c r="E753" s="318"/>
      <c r="F753" s="319"/>
      <c r="G753" s="146"/>
      <c r="H753" s="13"/>
      <c r="I753" s="14"/>
      <c r="J753" s="14"/>
    </row>
    <row r="754" spans="2:10" s="15" customFormat="1">
      <c r="B754" s="78"/>
      <c r="C754" s="79"/>
      <c r="D754" s="80"/>
      <c r="E754" s="318"/>
      <c r="F754" s="319"/>
      <c r="G754" s="146"/>
      <c r="H754" s="13"/>
      <c r="I754" s="14"/>
      <c r="J754" s="14"/>
    </row>
    <row r="755" spans="2:10" s="15" customFormat="1">
      <c r="B755" s="78"/>
      <c r="C755" s="79"/>
      <c r="D755" s="80"/>
      <c r="E755" s="318"/>
      <c r="F755" s="319"/>
      <c r="G755" s="146"/>
      <c r="H755" s="13"/>
      <c r="I755" s="14"/>
      <c r="J755" s="14"/>
    </row>
    <row r="756" spans="2:10" s="15" customFormat="1">
      <c r="B756" s="78"/>
      <c r="C756" s="79"/>
      <c r="D756" s="80"/>
      <c r="E756" s="318"/>
      <c r="F756" s="319"/>
      <c r="G756" s="146"/>
      <c r="H756" s="13"/>
      <c r="I756" s="14"/>
      <c r="J756" s="14"/>
    </row>
    <row r="757" spans="2:10" s="15" customFormat="1">
      <c r="B757" s="78"/>
      <c r="C757" s="79"/>
      <c r="D757" s="80"/>
      <c r="E757" s="318"/>
      <c r="F757" s="319"/>
      <c r="G757" s="146"/>
      <c r="H757" s="13"/>
      <c r="I757" s="14"/>
      <c r="J757" s="14"/>
    </row>
    <row r="758" spans="2:10" s="15" customFormat="1">
      <c r="B758" s="78"/>
      <c r="C758" s="79"/>
      <c r="D758" s="80"/>
      <c r="E758" s="318"/>
      <c r="F758" s="319"/>
      <c r="G758" s="146"/>
      <c r="H758" s="13"/>
      <c r="I758" s="14"/>
      <c r="J758" s="14"/>
    </row>
    <row r="759" spans="2:10" s="15" customFormat="1">
      <c r="B759" s="78"/>
      <c r="C759" s="79"/>
      <c r="D759" s="80"/>
      <c r="E759" s="318"/>
      <c r="F759" s="319"/>
      <c r="G759" s="146"/>
      <c r="H759" s="13"/>
      <c r="I759" s="14"/>
      <c r="J759" s="14"/>
    </row>
    <row r="760" spans="2:10" s="15" customFormat="1">
      <c r="B760" s="78"/>
      <c r="C760" s="79"/>
      <c r="D760" s="80"/>
      <c r="E760" s="318"/>
      <c r="F760" s="319"/>
      <c r="G760" s="146"/>
      <c r="H760" s="13"/>
      <c r="I760" s="14"/>
      <c r="J760" s="14"/>
    </row>
    <row r="761" spans="2:10" s="15" customFormat="1">
      <c r="B761" s="78"/>
      <c r="C761" s="79"/>
      <c r="D761" s="80"/>
      <c r="E761" s="318"/>
      <c r="F761" s="319"/>
      <c r="G761" s="146"/>
      <c r="H761" s="13"/>
      <c r="I761" s="14"/>
      <c r="J761" s="14"/>
    </row>
    <row r="762" spans="2:10" s="15" customFormat="1">
      <c r="B762" s="78"/>
      <c r="C762" s="79"/>
      <c r="D762" s="80"/>
      <c r="E762" s="318"/>
      <c r="F762" s="319"/>
      <c r="G762" s="146"/>
      <c r="H762" s="13"/>
      <c r="I762" s="14"/>
      <c r="J762" s="14"/>
    </row>
    <row r="763" spans="2:10" s="15" customFormat="1">
      <c r="B763" s="78"/>
      <c r="C763" s="79"/>
      <c r="D763" s="80"/>
      <c r="E763" s="318"/>
      <c r="F763" s="319"/>
      <c r="G763" s="146"/>
      <c r="H763" s="13"/>
      <c r="I763" s="14"/>
      <c r="J763" s="14"/>
    </row>
    <row r="764" spans="2:10" s="15" customFormat="1">
      <c r="B764" s="78"/>
      <c r="C764" s="79"/>
      <c r="D764" s="80"/>
      <c r="E764" s="318"/>
      <c r="F764" s="319"/>
      <c r="G764" s="146"/>
      <c r="H764" s="13"/>
      <c r="I764" s="14"/>
      <c r="J764" s="14"/>
    </row>
    <row r="765" spans="2:10" s="15" customFormat="1">
      <c r="B765" s="78"/>
      <c r="C765" s="79"/>
      <c r="D765" s="80"/>
      <c r="E765" s="318"/>
      <c r="F765" s="319"/>
      <c r="G765" s="146"/>
      <c r="H765" s="13"/>
      <c r="I765" s="14"/>
      <c r="J765" s="14"/>
    </row>
    <row r="766" spans="2:10" s="15" customFormat="1">
      <c r="B766" s="78"/>
      <c r="C766" s="79"/>
      <c r="D766" s="80"/>
      <c r="E766" s="318"/>
      <c r="F766" s="319"/>
      <c r="G766" s="146"/>
      <c r="H766" s="13"/>
      <c r="I766" s="14"/>
      <c r="J766" s="14"/>
    </row>
    <row r="767" spans="2:10" s="15" customFormat="1">
      <c r="B767" s="78"/>
      <c r="C767" s="79"/>
      <c r="D767" s="80"/>
      <c r="E767" s="318"/>
      <c r="F767" s="319"/>
      <c r="G767" s="146"/>
      <c r="H767" s="13"/>
      <c r="I767" s="14"/>
      <c r="J767" s="14"/>
    </row>
    <row r="768" spans="2:10" s="15" customFormat="1">
      <c r="B768" s="78"/>
      <c r="C768" s="79"/>
      <c r="D768" s="80"/>
      <c r="E768" s="318"/>
      <c r="F768" s="319"/>
      <c r="G768" s="146"/>
      <c r="H768" s="13"/>
      <c r="I768" s="14"/>
      <c r="J768" s="14"/>
    </row>
    <row r="769" spans="2:10" s="15" customFormat="1">
      <c r="B769" s="78"/>
      <c r="C769" s="79"/>
      <c r="D769" s="80"/>
      <c r="E769" s="318"/>
      <c r="F769" s="319"/>
      <c r="G769" s="146"/>
      <c r="H769" s="13"/>
      <c r="I769" s="14"/>
      <c r="J769" s="14"/>
    </row>
    <row r="770" spans="2:10" s="15" customFormat="1">
      <c r="B770" s="78"/>
      <c r="C770" s="79"/>
      <c r="D770" s="80"/>
      <c r="E770" s="318"/>
      <c r="F770" s="319"/>
      <c r="G770" s="146"/>
      <c r="H770" s="13"/>
      <c r="I770" s="14"/>
      <c r="J770" s="14"/>
    </row>
    <row r="771" spans="2:10" s="15" customFormat="1">
      <c r="B771" s="78"/>
      <c r="C771" s="79"/>
      <c r="D771" s="80"/>
      <c r="E771" s="318"/>
      <c r="F771" s="319"/>
      <c r="G771" s="146"/>
      <c r="H771" s="13"/>
      <c r="I771" s="14"/>
      <c r="J771" s="14"/>
    </row>
    <row r="772" spans="2:10" s="15" customFormat="1">
      <c r="B772" s="78"/>
      <c r="C772" s="79"/>
      <c r="D772" s="80"/>
      <c r="E772" s="318"/>
      <c r="F772" s="319"/>
      <c r="G772" s="146"/>
      <c r="H772" s="13"/>
      <c r="I772" s="14"/>
      <c r="J772" s="14"/>
    </row>
    <row r="773" spans="2:10" s="15" customFormat="1">
      <c r="B773" s="78"/>
      <c r="C773" s="79"/>
      <c r="D773" s="80"/>
      <c r="E773" s="318"/>
      <c r="F773" s="319"/>
      <c r="G773" s="146"/>
      <c r="H773" s="13"/>
      <c r="I773" s="14"/>
      <c r="J773" s="14"/>
    </row>
    <row r="774" spans="2:10" s="15" customFormat="1">
      <c r="B774" s="78"/>
      <c r="C774" s="79"/>
      <c r="D774" s="80"/>
      <c r="E774" s="318"/>
      <c r="F774" s="319"/>
      <c r="G774" s="146"/>
      <c r="H774" s="13"/>
      <c r="I774" s="14"/>
      <c r="J774" s="14"/>
    </row>
    <row r="775" spans="2:10" s="15" customFormat="1">
      <c r="B775" s="78"/>
      <c r="C775" s="79"/>
      <c r="D775" s="80"/>
      <c r="E775" s="318"/>
      <c r="F775" s="319"/>
      <c r="G775" s="146"/>
      <c r="H775" s="13"/>
      <c r="I775" s="14"/>
      <c r="J775" s="14"/>
    </row>
    <row r="776" spans="2:10" s="15" customFormat="1">
      <c r="B776" s="78"/>
      <c r="C776" s="79"/>
      <c r="D776" s="80"/>
      <c r="E776" s="318"/>
      <c r="F776" s="319"/>
      <c r="G776" s="146"/>
      <c r="H776" s="13"/>
      <c r="I776" s="14"/>
      <c r="J776" s="14"/>
    </row>
    <row r="777" spans="2:10" s="15" customFormat="1">
      <c r="B777" s="78"/>
      <c r="C777" s="79"/>
      <c r="D777" s="80"/>
      <c r="E777" s="318"/>
      <c r="F777" s="319"/>
      <c r="G777" s="146"/>
      <c r="H777" s="13"/>
      <c r="I777" s="14"/>
      <c r="J777" s="14"/>
    </row>
    <row r="778" spans="2:10" s="15" customFormat="1">
      <c r="B778" s="78"/>
      <c r="C778" s="79"/>
      <c r="D778" s="80"/>
      <c r="E778" s="318"/>
      <c r="F778" s="319"/>
      <c r="G778" s="146"/>
      <c r="H778" s="13"/>
      <c r="I778" s="14"/>
      <c r="J778" s="14"/>
    </row>
    <row r="779" spans="2:10" s="15" customFormat="1">
      <c r="B779" s="78"/>
      <c r="C779" s="79"/>
      <c r="D779" s="80"/>
      <c r="E779" s="318"/>
      <c r="F779" s="319"/>
      <c r="G779" s="146"/>
      <c r="H779" s="13"/>
      <c r="I779" s="14"/>
      <c r="J779" s="14"/>
    </row>
    <row r="780" spans="2:10" s="15" customFormat="1">
      <c r="B780" s="78"/>
      <c r="C780" s="79"/>
      <c r="D780" s="80"/>
      <c r="E780" s="318"/>
      <c r="F780" s="319"/>
      <c r="G780" s="146"/>
      <c r="H780" s="13"/>
      <c r="I780" s="14"/>
      <c r="J780" s="14"/>
    </row>
    <row r="781" spans="2:10" s="15" customFormat="1">
      <c r="B781" s="78"/>
      <c r="C781" s="79"/>
      <c r="D781" s="80"/>
      <c r="E781" s="318"/>
      <c r="F781" s="319"/>
      <c r="G781" s="146"/>
      <c r="H781" s="13"/>
      <c r="I781" s="14"/>
      <c r="J781" s="14"/>
    </row>
    <row r="782" spans="2:10" s="15" customFormat="1">
      <c r="B782" s="78"/>
      <c r="C782" s="79"/>
      <c r="D782" s="80"/>
      <c r="E782" s="318"/>
      <c r="F782" s="319"/>
      <c r="G782" s="146"/>
      <c r="H782" s="13"/>
      <c r="I782" s="14"/>
      <c r="J782" s="14"/>
    </row>
    <row r="783" spans="2:10" s="15" customFormat="1">
      <c r="B783" s="78"/>
      <c r="C783" s="79"/>
      <c r="D783" s="80"/>
      <c r="E783" s="318"/>
      <c r="F783" s="319"/>
      <c r="G783" s="146"/>
      <c r="H783" s="13"/>
      <c r="I783" s="14"/>
      <c r="J783" s="14"/>
    </row>
    <row r="784" spans="2:10" s="15" customFormat="1">
      <c r="B784" s="78"/>
      <c r="C784" s="79"/>
      <c r="D784" s="80"/>
      <c r="E784" s="318"/>
      <c r="F784" s="319"/>
      <c r="G784" s="146"/>
      <c r="H784" s="13"/>
      <c r="I784" s="14"/>
      <c r="J784" s="14"/>
    </row>
    <row r="785" spans="2:10" s="15" customFormat="1">
      <c r="B785" s="78"/>
      <c r="C785" s="79"/>
      <c r="D785" s="80"/>
      <c r="E785" s="318"/>
      <c r="F785" s="319"/>
      <c r="G785" s="146"/>
      <c r="H785" s="13"/>
      <c r="I785" s="14"/>
      <c r="J785" s="14"/>
    </row>
    <row r="786" spans="2:10" s="15" customFormat="1">
      <c r="B786" s="78"/>
      <c r="C786" s="79"/>
      <c r="D786" s="80"/>
      <c r="E786" s="318"/>
      <c r="F786" s="319"/>
      <c r="G786" s="146"/>
      <c r="H786" s="13"/>
      <c r="I786" s="14"/>
      <c r="J786" s="14"/>
    </row>
    <row r="787" spans="2:10" s="15" customFormat="1">
      <c r="B787" s="78"/>
      <c r="C787" s="79"/>
      <c r="D787" s="80"/>
      <c r="E787" s="318"/>
      <c r="F787" s="319"/>
      <c r="G787" s="146"/>
      <c r="H787" s="13"/>
      <c r="I787" s="14"/>
      <c r="J787" s="14"/>
    </row>
    <row r="788" spans="2:10" s="15" customFormat="1">
      <c r="B788" s="78"/>
      <c r="C788" s="79"/>
      <c r="D788" s="80"/>
      <c r="E788" s="318"/>
      <c r="F788" s="319"/>
      <c r="G788" s="146"/>
      <c r="H788" s="13"/>
      <c r="I788" s="14"/>
      <c r="J788" s="14"/>
    </row>
    <row r="789" spans="2:10" s="15" customFormat="1">
      <c r="B789" s="78"/>
      <c r="C789" s="79"/>
      <c r="D789" s="80"/>
      <c r="E789" s="318"/>
      <c r="F789" s="319"/>
      <c r="G789" s="146"/>
      <c r="H789" s="13"/>
      <c r="I789" s="14"/>
      <c r="J789" s="14"/>
    </row>
    <row r="790" spans="2:10" s="15" customFormat="1">
      <c r="B790" s="78"/>
      <c r="C790" s="79"/>
      <c r="D790" s="80"/>
      <c r="E790" s="318"/>
      <c r="F790" s="319"/>
      <c r="G790" s="146"/>
      <c r="H790" s="13"/>
      <c r="I790" s="14"/>
      <c r="J790" s="14"/>
    </row>
    <row r="791" spans="2:10" s="15" customFormat="1">
      <c r="B791" s="78"/>
      <c r="C791" s="79"/>
      <c r="D791" s="80"/>
      <c r="E791" s="318"/>
      <c r="F791" s="319"/>
      <c r="G791" s="146"/>
      <c r="H791" s="13"/>
      <c r="I791" s="14"/>
      <c r="J791" s="14"/>
    </row>
    <row r="792" spans="2:10" s="15" customFormat="1">
      <c r="B792" s="78"/>
      <c r="C792" s="79"/>
      <c r="D792" s="80"/>
      <c r="E792" s="318"/>
      <c r="F792" s="319"/>
      <c r="G792" s="146"/>
      <c r="H792" s="13"/>
      <c r="I792" s="14"/>
      <c r="J792" s="14"/>
    </row>
    <row r="793" spans="2:10" s="15" customFormat="1">
      <c r="B793" s="78"/>
      <c r="C793" s="79"/>
      <c r="D793" s="80"/>
      <c r="E793" s="318"/>
      <c r="F793" s="319"/>
      <c r="G793" s="146"/>
      <c r="H793" s="13"/>
      <c r="I793" s="14"/>
      <c r="J793" s="14"/>
    </row>
    <row r="794" spans="2:10" s="15" customFormat="1">
      <c r="B794" s="78"/>
      <c r="C794" s="79"/>
      <c r="D794" s="80"/>
      <c r="E794" s="318"/>
      <c r="F794" s="319"/>
      <c r="G794" s="146"/>
      <c r="H794" s="13"/>
      <c r="I794" s="14"/>
      <c r="J794" s="14"/>
    </row>
    <row r="795" spans="2:10" s="15" customFormat="1">
      <c r="B795" s="78"/>
      <c r="C795" s="79"/>
      <c r="D795" s="80"/>
      <c r="E795" s="318"/>
      <c r="F795" s="319"/>
      <c r="G795" s="146"/>
      <c r="H795" s="13"/>
      <c r="I795" s="14"/>
      <c r="J795" s="14"/>
    </row>
    <row r="796" spans="2:10" s="15" customFormat="1">
      <c r="B796" s="78"/>
      <c r="C796" s="79"/>
      <c r="D796" s="80"/>
      <c r="E796" s="318"/>
      <c r="F796" s="319"/>
      <c r="G796" s="146"/>
      <c r="H796" s="13"/>
      <c r="I796" s="14"/>
      <c r="J796" s="14"/>
    </row>
    <row r="797" spans="2:10" s="15" customFormat="1">
      <c r="B797" s="78"/>
      <c r="C797" s="79"/>
      <c r="D797" s="80"/>
      <c r="E797" s="318"/>
      <c r="F797" s="319"/>
      <c r="G797" s="146"/>
      <c r="H797" s="13"/>
      <c r="I797" s="14"/>
      <c r="J797" s="14"/>
    </row>
    <row r="798" spans="2:10" s="15" customFormat="1">
      <c r="B798" s="78"/>
      <c r="C798" s="79"/>
      <c r="D798" s="80"/>
      <c r="E798" s="318"/>
      <c r="F798" s="319"/>
      <c r="G798" s="146"/>
      <c r="H798" s="13"/>
      <c r="I798" s="14"/>
      <c r="J798" s="14"/>
    </row>
    <row r="799" spans="2:10" s="15" customFormat="1">
      <c r="B799" s="78"/>
      <c r="C799" s="79"/>
      <c r="D799" s="80"/>
      <c r="E799" s="318"/>
      <c r="F799" s="319"/>
      <c r="G799" s="146"/>
      <c r="H799" s="13"/>
      <c r="I799" s="14"/>
      <c r="J799" s="14"/>
    </row>
    <row r="800" spans="2:10" s="15" customFormat="1">
      <c r="B800" s="78"/>
      <c r="C800" s="79"/>
      <c r="D800" s="80"/>
      <c r="E800" s="318"/>
      <c r="F800" s="319"/>
      <c r="G800" s="146"/>
      <c r="H800" s="13"/>
      <c r="I800" s="14"/>
      <c r="J800" s="14"/>
    </row>
    <row r="801" spans="2:10" s="15" customFormat="1">
      <c r="B801" s="78"/>
      <c r="C801" s="79"/>
      <c r="D801" s="80"/>
      <c r="E801" s="318"/>
      <c r="F801" s="319"/>
      <c r="G801" s="146"/>
      <c r="H801" s="13"/>
      <c r="I801" s="14"/>
      <c r="J801" s="14"/>
    </row>
    <row r="802" spans="2:10" s="15" customFormat="1">
      <c r="B802" s="78"/>
      <c r="C802" s="79"/>
      <c r="D802" s="80"/>
      <c r="E802" s="318"/>
      <c r="F802" s="319"/>
      <c r="G802" s="146"/>
      <c r="H802" s="13"/>
      <c r="I802" s="14"/>
      <c r="J802" s="14"/>
    </row>
    <row r="803" spans="2:10" s="15" customFormat="1">
      <c r="B803" s="78"/>
      <c r="C803" s="79"/>
      <c r="D803" s="80"/>
      <c r="E803" s="318"/>
      <c r="F803" s="319"/>
      <c r="G803" s="146"/>
      <c r="H803" s="13"/>
      <c r="I803" s="14"/>
      <c r="J803" s="14"/>
    </row>
    <row r="804" spans="2:10" s="15" customFormat="1">
      <c r="B804" s="78"/>
      <c r="C804" s="79"/>
      <c r="D804" s="80"/>
      <c r="E804" s="318"/>
      <c r="F804" s="319"/>
      <c r="G804" s="146"/>
      <c r="H804" s="13"/>
      <c r="I804" s="14"/>
      <c r="J804" s="14"/>
    </row>
    <row r="805" spans="2:10" s="15" customFormat="1">
      <c r="B805" s="78"/>
      <c r="C805" s="79"/>
      <c r="D805" s="80"/>
      <c r="E805" s="318"/>
      <c r="F805" s="319"/>
      <c r="G805" s="146"/>
      <c r="H805" s="13"/>
      <c r="I805" s="14"/>
      <c r="J805" s="14"/>
    </row>
    <row r="806" spans="2:10" s="15" customFormat="1">
      <c r="B806" s="78"/>
      <c r="C806" s="79"/>
      <c r="D806" s="80"/>
      <c r="E806" s="318"/>
      <c r="F806" s="319"/>
      <c r="G806" s="146"/>
      <c r="H806" s="13"/>
      <c r="I806" s="14"/>
      <c r="J806" s="14"/>
    </row>
    <row r="807" spans="2:10" s="15" customFormat="1">
      <c r="B807" s="78"/>
      <c r="C807" s="79"/>
      <c r="D807" s="80"/>
      <c r="E807" s="318"/>
      <c r="F807" s="319"/>
      <c r="G807" s="146"/>
      <c r="H807" s="13"/>
      <c r="I807" s="14"/>
      <c r="J807" s="14"/>
    </row>
    <row r="808" spans="2:10" s="15" customFormat="1">
      <c r="B808" s="78"/>
      <c r="C808" s="79"/>
      <c r="D808" s="80"/>
      <c r="E808" s="318"/>
      <c r="F808" s="319"/>
      <c r="G808" s="146"/>
      <c r="H808" s="13"/>
      <c r="I808" s="14"/>
      <c r="J808" s="14"/>
    </row>
    <row r="809" spans="2:10" s="15" customFormat="1">
      <c r="B809" s="78"/>
      <c r="C809" s="79"/>
      <c r="D809" s="80"/>
      <c r="E809" s="318"/>
      <c r="F809" s="319"/>
      <c r="G809" s="146"/>
      <c r="H809" s="13"/>
      <c r="I809" s="14"/>
      <c r="J809" s="14"/>
    </row>
    <row r="810" spans="2:10" s="15" customFormat="1">
      <c r="B810" s="78"/>
      <c r="C810" s="79"/>
      <c r="D810" s="80"/>
      <c r="E810" s="318"/>
      <c r="F810" s="319"/>
      <c r="G810" s="146"/>
      <c r="H810" s="13"/>
      <c r="I810" s="14"/>
      <c r="J810" s="14"/>
    </row>
    <row r="811" spans="2:10" s="15" customFormat="1">
      <c r="B811" s="78"/>
      <c r="C811" s="79"/>
      <c r="D811" s="80"/>
      <c r="E811" s="318"/>
      <c r="F811" s="319"/>
      <c r="G811" s="146"/>
      <c r="H811" s="13"/>
      <c r="I811" s="14"/>
      <c r="J811" s="14"/>
    </row>
    <row r="812" spans="2:10" s="15" customFormat="1">
      <c r="B812" s="78"/>
      <c r="C812" s="79"/>
      <c r="D812" s="80"/>
      <c r="E812" s="318"/>
      <c r="F812" s="319"/>
      <c r="G812" s="146"/>
      <c r="H812" s="13"/>
      <c r="I812" s="14"/>
      <c r="J812" s="14"/>
    </row>
    <row r="813" spans="2:10" s="15" customFormat="1">
      <c r="B813" s="78"/>
      <c r="C813" s="79"/>
      <c r="D813" s="80"/>
      <c r="E813" s="318"/>
      <c r="F813" s="319"/>
      <c r="G813" s="146"/>
      <c r="H813" s="13"/>
      <c r="I813" s="14"/>
      <c r="J813" s="14"/>
    </row>
    <row r="814" spans="2:10" s="15" customFormat="1">
      <c r="B814" s="78"/>
      <c r="C814" s="79"/>
      <c r="D814" s="80"/>
      <c r="E814" s="318"/>
      <c r="F814" s="319"/>
      <c r="G814" s="146"/>
      <c r="H814" s="13"/>
      <c r="I814" s="14"/>
      <c r="J814" s="14"/>
    </row>
    <row r="815" spans="2:10" s="15" customFormat="1">
      <c r="B815" s="78"/>
      <c r="C815" s="79"/>
      <c r="D815" s="80"/>
      <c r="E815" s="318"/>
      <c r="F815" s="319"/>
      <c r="G815" s="146"/>
      <c r="H815" s="13"/>
      <c r="I815" s="14"/>
      <c r="J815" s="14"/>
    </row>
    <row r="816" spans="2:10" s="15" customFormat="1">
      <c r="B816" s="78"/>
      <c r="C816" s="79"/>
      <c r="D816" s="80"/>
      <c r="E816" s="318"/>
      <c r="F816" s="319"/>
      <c r="G816" s="146"/>
      <c r="H816" s="13"/>
      <c r="I816" s="14"/>
      <c r="J816" s="14"/>
    </row>
    <row r="817" spans="2:10" s="15" customFormat="1">
      <c r="B817" s="78"/>
      <c r="C817" s="79"/>
      <c r="D817" s="80"/>
      <c r="E817" s="318"/>
      <c r="F817" s="319"/>
      <c r="G817" s="146"/>
      <c r="H817" s="13"/>
      <c r="I817" s="14"/>
      <c r="J817" s="14"/>
    </row>
    <row r="818" spans="2:10" s="15" customFormat="1">
      <c r="B818" s="78"/>
      <c r="C818" s="79"/>
      <c r="D818" s="80"/>
      <c r="E818" s="318"/>
      <c r="F818" s="319"/>
      <c r="G818" s="146"/>
      <c r="H818" s="13"/>
      <c r="I818" s="14"/>
      <c r="J818" s="14"/>
    </row>
    <row r="819" spans="2:10" s="15" customFormat="1">
      <c r="B819" s="78"/>
      <c r="C819" s="79"/>
      <c r="D819" s="80"/>
      <c r="E819" s="318"/>
      <c r="F819" s="319"/>
      <c r="G819" s="146"/>
      <c r="H819" s="13"/>
      <c r="I819" s="14"/>
      <c r="J819" s="14"/>
    </row>
    <row r="820" spans="2:10" s="15" customFormat="1">
      <c r="B820" s="78"/>
      <c r="C820" s="79"/>
      <c r="D820" s="80"/>
      <c r="E820" s="318"/>
      <c r="F820" s="319"/>
      <c r="G820" s="146"/>
      <c r="H820" s="13"/>
      <c r="I820" s="14"/>
      <c r="J820" s="14"/>
    </row>
    <row r="821" spans="2:10" s="15" customFormat="1">
      <c r="B821" s="78"/>
      <c r="C821" s="79"/>
      <c r="D821" s="80"/>
      <c r="E821" s="318"/>
      <c r="F821" s="319"/>
      <c r="G821" s="146"/>
      <c r="H821" s="13"/>
      <c r="I821" s="14"/>
      <c r="J821" s="14"/>
    </row>
    <row r="822" spans="2:10" s="15" customFormat="1">
      <c r="B822" s="78"/>
      <c r="C822" s="79"/>
      <c r="D822" s="80"/>
      <c r="E822" s="318"/>
      <c r="F822" s="319"/>
      <c r="G822" s="146"/>
      <c r="H822" s="13"/>
      <c r="I822" s="14"/>
      <c r="J822" s="14"/>
    </row>
    <row r="823" spans="2:10" s="15" customFormat="1">
      <c r="B823" s="78"/>
      <c r="C823" s="79"/>
      <c r="D823" s="80"/>
      <c r="E823" s="318"/>
      <c r="F823" s="319"/>
      <c r="G823" s="146"/>
      <c r="H823" s="13"/>
      <c r="I823" s="14"/>
      <c r="J823" s="14"/>
    </row>
    <row r="824" spans="2:10" s="15" customFormat="1">
      <c r="B824" s="78"/>
      <c r="C824" s="79"/>
      <c r="D824" s="80"/>
      <c r="E824" s="318"/>
      <c r="F824" s="319"/>
      <c r="G824" s="146"/>
      <c r="H824" s="13"/>
      <c r="I824" s="14"/>
      <c r="J824" s="14"/>
    </row>
    <row r="825" spans="2:10" s="15" customFormat="1">
      <c r="B825" s="78"/>
      <c r="C825" s="79"/>
      <c r="D825" s="80"/>
      <c r="E825" s="318"/>
      <c r="F825" s="319"/>
      <c r="G825" s="146"/>
      <c r="H825" s="13"/>
      <c r="I825" s="14"/>
      <c r="J825" s="14"/>
    </row>
    <row r="826" spans="2:10" s="15" customFormat="1">
      <c r="B826" s="78"/>
      <c r="C826" s="79"/>
      <c r="D826" s="80"/>
      <c r="E826" s="318"/>
      <c r="F826" s="319"/>
      <c r="G826" s="146"/>
      <c r="H826" s="13"/>
      <c r="I826" s="14"/>
      <c r="J826" s="14"/>
    </row>
    <row r="827" spans="2:10" s="15" customFormat="1">
      <c r="B827" s="78"/>
      <c r="C827" s="79"/>
      <c r="D827" s="80"/>
      <c r="E827" s="318"/>
      <c r="F827" s="319"/>
      <c r="G827" s="146"/>
      <c r="H827" s="13"/>
      <c r="I827" s="14"/>
      <c r="J827" s="14"/>
    </row>
    <row r="828" spans="2:10" s="15" customFormat="1">
      <c r="B828" s="78"/>
      <c r="C828" s="79"/>
      <c r="D828" s="80"/>
      <c r="E828" s="318"/>
      <c r="F828" s="319"/>
      <c r="G828" s="146"/>
      <c r="H828" s="13"/>
      <c r="I828" s="14"/>
      <c r="J828" s="14"/>
    </row>
    <row r="829" spans="2:10" s="15" customFormat="1">
      <c r="B829" s="78"/>
      <c r="C829" s="79"/>
      <c r="D829" s="80"/>
      <c r="E829" s="318"/>
      <c r="F829" s="319"/>
      <c r="G829" s="146"/>
      <c r="H829" s="13"/>
      <c r="I829" s="14"/>
      <c r="J829" s="14"/>
    </row>
    <row r="830" spans="2:10" s="15" customFormat="1">
      <c r="B830" s="78"/>
      <c r="C830" s="79"/>
      <c r="D830" s="80"/>
      <c r="E830" s="318"/>
      <c r="F830" s="319"/>
      <c r="G830" s="146"/>
      <c r="H830" s="13"/>
      <c r="I830" s="14"/>
      <c r="J830" s="14"/>
    </row>
    <row r="831" spans="2:10" s="15" customFormat="1">
      <c r="B831" s="78"/>
      <c r="C831" s="79"/>
      <c r="D831" s="80"/>
      <c r="E831" s="318"/>
      <c r="F831" s="319"/>
      <c r="G831" s="146"/>
      <c r="H831" s="13"/>
      <c r="I831" s="14"/>
      <c r="J831" s="14"/>
    </row>
    <row r="832" spans="2:10" s="15" customFormat="1">
      <c r="B832" s="78"/>
      <c r="C832" s="79"/>
      <c r="D832" s="80"/>
      <c r="E832" s="318"/>
      <c r="F832" s="319"/>
      <c r="G832" s="146"/>
      <c r="H832" s="13"/>
      <c r="I832" s="14"/>
      <c r="J832" s="14"/>
    </row>
    <row r="833" spans="2:10" s="15" customFormat="1">
      <c r="B833" s="78"/>
      <c r="C833" s="79"/>
      <c r="D833" s="80"/>
      <c r="E833" s="318"/>
      <c r="F833" s="319"/>
      <c r="G833" s="146"/>
      <c r="H833" s="13"/>
      <c r="I833" s="14"/>
      <c r="J833" s="14"/>
    </row>
    <row r="834" spans="2:10" s="15" customFormat="1">
      <c r="B834" s="78"/>
      <c r="C834" s="79"/>
      <c r="D834" s="80"/>
      <c r="E834" s="318"/>
      <c r="F834" s="319"/>
      <c r="G834" s="146"/>
      <c r="H834" s="13"/>
      <c r="I834" s="14"/>
      <c r="J834" s="14"/>
    </row>
    <row r="835" spans="2:10" s="15" customFormat="1">
      <c r="B835" s="78"/>
      <c r="C835" s="79"/>
      <c r="D835" s="80"/>
      <c r="E835" s="318"/>
      <c r="F835" s="319"/>
      <c r="G835" s="146"/>
      <c r="H835" s="13"/>
      <c r="I835" s="14"/>
      <c r="J835" s="14"/>
    </row>
    <row r="836" spans="2:10" s="15" customFormat="1">
      <c r="B836" s="78"/>
      <c r="C836" s="79"/>
      <c r="D836" s="80"/>
      <c r="E836" s="318"/>
      <c r="F836" s="319"/>
      <c r="G836" s="146"/>
      <c r="H836" s="13"/>
      <c r="I836" s="14"/>
      <c r="J836" s="14"/>
    </row>
    <row r="837" spans="2:10" s="15" customFormat="1">
      <c r="B837" s="78"/>
      <c r="C837" s="79"/>
      <c r="D837" s="80"/>
      <c r="E837" s="318"/>
      <c r="F837" s="319"/>
      <c r="G837" s="146"/>
      <c r="H837" s="13"/>
      <c r="I837" s="14"/>
      <c r="J837" s="14"/>
    </row>
    <row r="838" spans="2:10" s="15" customFormat="1">
      <c r="B838" s="78"/>
      <c r="C838" s="79"/>
      <c r="D838" s="80"/>
      <c r="E838" s="318"/>
      <c r="F838" s="319"/>
      <c r="G838" s="146"/>
      <c r="H838" s="13"/>
      <c r="I838" s="14"/>
      <c r="J838" s="14"/>
    </row>
    <row r="839" spans="2:10" s="15" customFormat="1">
      <c r="B839" s="78"/>
      <c r="C839" s="79"/>
      <c r="D839" s="80"/>
      <c r="E839" s="318"/>
      <c r="F839" s="319"/>
      <c r="G839" s="146"/>
      <c r="H839" s="13"/>
      <c r="I839" s="14"/>
      <c r="J839" s="14"/>
    </row>
    <row r="840" spans="2:10" s="15" customFormat="1">
      <c r="B840" s="78"/>
      <c r="C840" s="79"/>
      <c r="D840" s="80"/>
      <c r="E840" s="318"/>
      <c r="F840" s="319"/>
      <c r="G840" s="146"/>
      <c r="H840" s="13"/>
      <c r="I840" s="14"/>
      <c r="J840" s="14"/>
    </row>
    <row r="841" spans="2:10" s="15" customFormat="1">
      <c r="B841" s="78"/>
      <c r="C841" s="79"/>
      <c r="D841" s="80"/>
      <c r="E841" s="318"/>
      <c r="F841" s="319"/>
      <c r="G841" s="146"/>
      <c r="H841" s="13"/>
      <c r="I841" s="14"/>
      <c r="J841" s="14"/>
    </row>
    <row r="842" spans="2:10" s="15" customFormat="1">
      <c r="B842" s="78"/>
      <c r="C842" s="79"/>
      <c r="D842" s="80"/>
      <c r="E842" s="318"/>
      <c r="F842" s="319"/>
      <c r="G842" s="146"/>
      <c r="H842" s="13"/>
      <c r="I842" s="14"/>
      <c r="J842" s="14"/>
    </row>
    <row r="843" spans="2:10" s="15" customFormat="1">
      <c r="B843" s="78"/>
      <c r="C843" s="79"/>
      <c r="D843" s="80"/>
      <c r="E843" s="318"/>
      <c r="F843" s="319"/>
      <c r="G843" s="146"/>
      <c r="H843" s="13"/>
      <c r="I843" s="14"/>
      <c r="J843" s="14"/>
    </row>
    <row r="844" spans="2:10" s="15" customFormat="1">
      <c r="B844" s="78"/>
      <c r="C844" s="79"/>
      <c r="D844" s="80"/>
      <c r="E844" s="318"/>
      <c r="F844" s="319"/>
      <c r="G844" s="146"/>
      <c r="H844" s="13"/>
      <c r="I844" s="14"/>
      <c r="J844" s="14"/>
    </row>
    <row r="845" spans="2:10" s="15" customFormat="1">
      <c r="B845" s="78"/>
      <c r="C845" s="79"/>
      <c r="D845" s="80"/>
      <c r="E845" s="318"/>
      <c r="F845" s="319"/>
      <c r="G845" s="146"/>
      <c r="H845" s="13"/>
      <c r="I845" s="14"/>
      <c r="J845" s="14"/>
    </row>
    <row r="846" spans="2:10" s="15" customFormat="1">
      <c r="B846" s="78"/>
      <c r="C846" s="79"/>
      <c r="D846" s="80"/>
      <c r="E846" s="318"/>
      <c r="F846" s="319"/>
      <c r="G846" s="146"/>
      <c r="H846" s="13"/>
      <c r="I846" s="14"/>
      <c r="J846" s="14"/>
    </row>
    <row r="847" spans="2:10" s="15" customFormat="1">
      <c r="B847" s="78"/>
      <c r="C847" s="79"/>
      <c r="D847" s="80"/>
      <c r="E847" s="318"/>
      <c r="F847" s="319"/>
      <c r="G847" s="146"/>
      <c r="H847" s="13"/>
      <c r="I847" s="14"/>
      <c r="J847" s="14"/>
    </row>
    <row r="848" spans="2:10" s="15" customFormat="1">
      <c r="B848" s="78"/>
      <c r="C848" s="79"/>
      <c r="D848" s="80"/>
      <c r="E848" s="318"/>
      <c r="F848" s="319"/>
      <c r="G848" s="146"/>
      <c r="H848" s="13"/>
      <c r="I848" s="14"/>
      <c r="J848" s="14"/>
    </row>
    <row r="849" spans="2:10" s="15" customFormat="1">
      <c r="B849" s="78"/>
      <c r="C849" s="79"/>
      <c r="D849" s="80"/>
      <c r="E849" s="318"/>
      <c r="F849" s="319"/>
      <c r="G849" s="146"/>
      <c r="H849" s="13"/>
      <c r="I849" s="14"/>
      <c r="J849" s="14"/>
    </row>
    <row r="850" spans="2:10" s="15" customFormat="1">
      <c r="B850" s="78"/>
      <c r="C850" s="79"/>
      <c r="D850" s="80"/>
      <c r="E850" s="318"/>
      <c r="F850" s="319"/>
      <c r="G850" s="146"/>
      <c r="H850" s="13"/>
      <c r="I850" s="14"/>
      <c r="J850" s="14"/>
    </row>
    <row r="851" spans="2:10" s="15" customFormat="1">
      <c r="B851" s="78"/>
      <c r="C851" s="79"/>
      <c r="D851" s="80"/>
      <c r="E851" s="318"/>
      <c r="F851" s="319"/>
      <c r="G851" s="146"/>
      <c r="H851" s="13"/>
      <c r="I851" s="14"/>
      <c r="J851" s="14"/>
    </row>
    <row r="852" spans="2:10" s="15" customFormat="1">
      <c r="B852" s="78"/>
      <c r="C852" s="79"/>
      <c r="D852" s="80"/>
      <c r="E852" s="318"/>
      <c r="F852" s="319"/>
      <c r="G852" s="146"/>
      <c r="H852" s="13"/>
      <c r="I852" s="14"/>
      <c r="J852" s="14"/>
    </row>
    <row r="853" spans="2:10" s="15" customFormat="1">
      <c r="B853" s="78"/>
      <c r="C853" s="79"/>
      <c r="D853" s="80"/>
      <c r="E853" s="318"/>
      <c r="F853" s="319"/>
      <c r="G853" s="146"/>
      <c r="H853" s="13"/>
      <c r="I853" s="14"/>
      <c r="J853" s="14"/>
    </row>
    <row r="854" spans="2:10" s="15" customFormat="1">
      <c r="B854" s="78"/>
      <c r="C854" s="79"/>
      <c r="D854" s="80"/>
      <c r="E854" s="318"/>
      <c r="F854" s="319"/>
      <c r="G854" s="146"/>
      <c r="H854" s="13"/>
      <c r="I854" s="14"/>
      <c r="J854" s="14"/>
    </row>
    <row r="855" spans="2:10" s="15" customFormat="1">
      <c r="B855" s="78"/>
      <c r="C855" s="79"/>
      <c r="D855" s="80"/>
      <c r="E855" s="318"/>
      <c r="F855" s="319"/>
      <c r="G855" s="146"/>
      <c r="H855" s="13"/>
      <c r="I855" s="14"/>
      <c r="J855" s="14"/>
    </row>
    <row r="856" spans="2:10" s="15" customFormat="1">
      <c r="B856" s="78"/>
      <c r="C856" s="79"/>
      <c r="D856" s="80"/>
      <c r="E856" s="318"/>
      <c r="F856" s="319"/>
      <c r="G856" s="146"/>
      <c r="H856" s="13"/>
      <c r="I856" s="14"/>
      <c r="J856" s="14"/>
    </row>
    <row r="857" spans="2:10" s="15" customFormat="1">
      <c r="B857" s="78"/>
      <c r="C857" s="79"/>
      <c r="D857" s="80"/>
      <c r="E857" s="318"/>
      <c r="F857" s="319"/>
      <c r="G857" s="146"/>
      <c r="H857" s="13"/>
      <c r="I857" s="14"/>
      <c r="J857" s="14"/>
    </row>
    <row r="858" spans="2:10" s="15" customFormat="1">
      <c r="B858" s="78"/>
      <c r="C858" s="79"/>
      <c r="D858" s="80"/>
      <c r="E858" s="318"/>
      <c r="F858" s="319"/>
      <c r="G858" s="146"/>
      <c r="H858" s="13"/>
      <c r="I858" s="14"/>
      <c r="J858" s="14"/>
    </row>
    <row r="859" spans="2:10" s="15" customFormat="1">
      <c r="B859" s="78"/>
      <c r="C859" s="79"/>
      <c r="D859" s="80"/>
      <c r="E859" s="318"/>
      <c r="F859" s="319"/>
      <c r="G859" s="146"/>
      <c r="H859" s="13"/>
      <c r="I859" s="14"/>
      <c r="J859" s="14"/>
    </row>
    <row r="860" spans="2:10" s="15" customFormat="1">
      <c r="B860" s="78"/>
      <c r="C860" s="79"/>
      <c r="D860" s="80"/>
      <c r="E860" s="318"/>
      <c r="F860" s="319"/>
      <c r="G860" s="146"/>
      <c r="H860" s="13"/>
      <c r="I860" s="14"/>
      <c r="J860" s="14"/>
    </row>
    <row r="861" spans="2:10" s="15" customFormat="1">
      <c r="B861" s="78"/>
      <c r="C861" s="79"/>
      <c r="D861" s="80"/>
      <c r="E861" s="318"/>
      <c r="F861" s="319"/>
      <c r="G861" s="146"/>
      <c r="H861" s="13"/>
      <c r="I861" s="14"/>
      <c r="J861" s="14"/>
    </row>
    <row r="862" spans="2:10" s="15" customFormat="1">
      <c r="B862" s="78"/>
      <c r="C862" s="79"/>
      <c r="D862" s="80"/>
      <c r="E862" s="318"/>
      <c r="F862" s="319"/>
      <c r="G862" s="146"/>
      <c r="H862" s="13"/>
      <c r="I862" s="14"/>
      <c r="J862" s="14"/>
    </row>
    <row r="863" spans="2:10" s="15" customFormat="1">
      <c r="B863" s="78"/>
      <c r="C863" s="79"/>
      <c r="D863" s="80"/>
      <c r="E863" s="318"/>
      <c r="F863" s="319"/>
      <c r="G863" s="146"/>
      <c r="H863" s="13"/>
      <c r="I863" s="14"/>
      <c r="J863" s="14"/>
    </row>
    <row r="864" spans="2:10" s="15" customFormat="1">
      <c r="B864" s="78"/>
      <c r="C864" s="79"/>
      <c r="D864" s="80"/>
      <c r="E864" s="318"/>
      <c r="F864" s="319"/>
      <c r="G864" s="146"/>
      <c r="H864" s="13"/>
      <c r="I864" s="14"/>
      <c r="J864" s="14"/>
    </row>
    <row r="865" spans="2:10" s="15" customFormat="1">
      <c r="B865" s="78"/>
      <c r="C865" s="79"/>
      <c r="D865" s="80"/>
      <c r="E865" s="318"/>
      <c r="F865" s="319"/>
      <c r="G865" s="146"/>
      <c r="H865" s="13"/>
      <c r="I865" s="14"/>
      <c r="J865" s="14"/>
    </row>
    <row r="866" spans="2:10" s="15" customFormat="1">
      <c r="B866" s="78"/>
      <c r="C866" s="79"/>
      <c r="D866" s="80"/>
      <c r="E866" s="318"/>
      <c r="F866" s="319"/>
      <c r="G866" s="146"/>
      <c r="H866" s="13"/>
      <c r="I866" s="14"/>
      <c r="J866" s="14"/>
    </row>
    <row r="867" spans="2:10" s="15" customFormat="1">
      <c r="B867" s="78"/>
      <c r="C867" s="79"/>
      <c r="D867" s="80"/>
      <c r="E867" s="318"/>
      <c r="F867" s="319"/>
      <c r="G867" s="146"/>
      <c r="H867" s="13"/>
      <c r="I867" s="14"/>
      <c r="J867" s="14"/>
    </row>
    <row r="868" spans="2:10" s="15" customFormat="1">
      <c r="B868" s="78"/>
      <c r="C868" s="79"/>
      <c r="D868" s="80"/>
      <c r="E868" s="318"/>
      <c r="F868" s="319"/>
      <c r="G868" s="146"/>
      <c r="H868" s="13"/>
      <c r="I868" s="14"/>
      <c r="J868" s="14"/>
    </row>
    <row r="869" spans="2:10" s="15" customFormat="1">
      <c r="B869" s="78"/>
      <c r="C869" s="79"/>
      <c r="D869" s="80"/>
      <c r="E869" s="318"/>
      <c r="F869" s="319"/>
      <c r="G869" s="146"/>
      <c r="H869" s="13"/>
      <c r="I869" s="14"/>
      <c r="J869" s="14"/>
    </row>
    <row r="870" spans="2:10" s="15" customFormat="1">
      <c r="B870" s="78"/>
      <c r="C870" s="79"/>
      <c r="D870" s="80"/>
      <c r="E870" s="318"/>
      <c r="F870" s="319"/>
      <c r="G870" s="146"/>
      <c r="H870" s="13"/>
      <c r="I870" s="14"/>
      <c r="J870" s="14"/>
    </row>
    <row r="871" spans="2:10" s="15" customFormat="1">
      <c r="B871" s="78"/>
      <c r="C871" s="79"/>
      <c r="D871" s="80"/>
      <c r="E871" s="318"/>
      <c r="F871" s="319"/>
      <c r="G871" s="146"/>
      <c r="H871" s="13"/>
      <c r="I871" s="14"/>
      <c r="J871" s="14"/>
    </row>
    <row r="872" spans="2:10" s="15" customFormat="1">
      <c r="B872" s="78"/>
      <c r="C872" s="79"/>
      <c r="D872" s="80"/>
      <c r="E872" s="318"/>
      <c r="F872" s="319"/>
      <c r="G872" s="146"/>
      <c r="H872" s="13"/>
      <c r="I872" s="14"/>
      <c r="J872" s="14"/>
    </row>
    <row r="873" spans="2:10" s="15" customFormat="1">
      <c r="B873" s="78"/>
      <c r="C873" s="79"/>
      <c r="D873" s="80"/>
      <c r="E873" s="318"/>
      <c r="F873" s="319"/>
      <c r="G873" s="146"/>
      <c r="H873" s="13"/>
      <c r="I873" s="14"/>
      <c r="J873" s="14"/>
    </row>
    <row r="874" spans="2:10" s="15" customFormat="1">
      <c r="B874" s="78"/>
      <c r="C874" s="79"/>
      <c r="D874" s="80"/>
      <c r="E874" s="318"/>
      <c r="F874" s="319"/>
      <c r="G874" s="146"/>
      <c r="H874" s="13"/>
      <c r="I874" s="14"/>
      <c r="J874" s="14"/>
    </row>
    <row r="875" spans="2:10" s="15" customFormat="1">
      <c r="B875" s="78"/>
      <c r="C875" s="79"/>
      <c r="D875" s="80"/>
      <c r="E875" s="318"/>
      <c r="F875" s="319"/>
      <c r="G875" s="146"/>
      <c r="H875" s="13"/>
      <c r="I875" s="14"/>
      <c r="J875" s="14"/>
    </row>
    <row r="876" spans="2:10" s="15" customFormat="1">
      <c r="B876" s="78"/>
      <c r="C876" s="79"/>
      <c r="D876" s="80"/>
      <c r="E876" s="318"/>
      <c r="F876" s="319"/>
      <c r="G876" s="146"/>
      <c r="H876" s="13"/>
      <c r="I876" s="14"/>
      <c r="J876" s="14"/>
    </row>
    <row r="877" spans="2:10" s="15" customFormat="1">
      <c r="B877" s="78"/>
      <c r="C877" s="79"/>
      <c r="D877" s="80"/>
      <c r="E877" s="318"/>
      <c r="F877" s="319"/>
      <c r="G877" s="146"/>
      <c r="H877" s="13"/>
      <c r="I877" s="14"/>
      <c r="J877" s="14"/>
    </row>
    <row r="878" spans="2:10" s="15" customFormat="1">
      <c r="B878" s="78"/>
      <c r="C878" s="79"/>
      <c r="D878" s="80"/>
      <c r="E878" s="318"/>
      <c r="F878" s="319"/>
      <c r="G878" s="146"/>
      <c r="H878" s="13"/>
      <c r="I878" s="14"/>
      <c r="J878" s="14"/>
    </row>
    <row r="879" spans="2:10" s="15" customFormat="1">
      <c r="B879" s="78"/>
      <c r="C879" s="79"/>
      <c r="D879" s="80"/>
      <c r="E879" s="318"/>
      <c r="F879" s="319"/>
      <c r="G879" s="146"/>
      <c r="H879" s="13"/>
      <c r="I879" s="14"/>
      <c r="J879" s="14"/>
    </row>
    <row r="880" spans="2:10" s="15" customFormat="1">
      <c r="B880" s="78"/>
      <c r="C880" s="79"/>
      <c r="D880" s="80"/>
      <c r="E880" s="318"/>
      <c r="F880" s="319"/>
      <c r="G880" s="146"/>
      <c r="H880" s="13"/>
      <c r="I880" s="14"/>
      <c r="J880" s="14"/>
    </row>
    <row r="881" spans="2:10" s="15" customFormat="1">
      <c r="B881" s="78"/>
      <c r="C881" s="79"/>
      <c r="D881" s="80"/>
      <c r="E881" s="318"/>
      <c r="F881" s="319"/>
      <c r="G881" s="146"/>
      <c r="H881" s="13"/>
      <c r="I881" s="14"/>
      <c r="J881" s="14"/>
    </row>
    <row r="882" spans="2:10" s="15" customFormat="1">
      <c r="B882" s="78"/>
      <c r="C882" s="79"/>
      <c r="D882" s="80"/>
      <c r="E882" s="318"/>
      <c r="F882" s="319"/>
      <c r="G882" s="146"/>
      <c r="H882" s="13"/>
      <c r="I882" s="14"/>
      <c r="J882" s="14"/>
    </row>
    <row r="883" spans="2:10" s="15" customFormat="1">
      <c r="B883" s="78"/>
      <c r="C883" s="79"/>
      <c r="D883" s="80"/>
      <c r="E883" s="318"/>
      <c r="F883" s="319"/>
      <c r="G883" s="146"/>
      <c r="H883" s="13"/>
      <c r="I883" s="14"/>
      <c r="J883" s="14"/>
    </row>
    <row r="884" spans="2:10" s="15" customFormat="1">
      <c r="B884" s="78"/>
      <c r="C884" s="79"/>
      <c r="D884" s="80"/>
      <c r="E884" s="318"/>
      <c r="F884" s="319"/>
      <c r="G884" s="146"/>
      <c r="H884" s="13"/>
      <c r="I884" s="14"/>
      <c r="J884" s="14"/>
    </row>
    <row r="885" spans="2:10" s="15" customFormat="1">
      <c r="B885" s="78"/>
      <c r="C885" s="79"/>
      <c r="D885" s="80"/>
      <c r="E885" s="318"/>
      <c r="F885" s="319"/>
      <c r="G885" s="146"/>
      <c r="H885" s="13"/>
      <c r="I885" s="14"/>
      <c r="J885" s="14"/>
    </row>
    <row r="886" spans="2:10" s="15" customFormat="1">
      <c r="B886" s="78"/>
      <c r="C886" s="79"/>
      <c r="D886" s="80"/>
      <c r="E886" s="318"/>
      <c r="F886" s="319"/>
      <c r="G886" s="146"/>
      <c r="H886" s="13"/>
      <c r="I886" s="14"/>
      <c r="J886" s="14"/>
    </row>
    <row r="887" spans="2:10" s="15" customFormat="1">
      <c r="B887" s="78"/>
      <c r="C887" s="79"/>
      <c r="D887" s="80"/>
      <c r="E887" s="318"/>
      <c r="F887" s="319"/>
      <c r="G887" s="146"/>
      <c r="H887" s="13"/>
      <c r="I887" s="14"/>
      <c r="J887" s="14"/>
    </row>
    <row r="888" spans="2:10" s="15" customFormat="1">
      <c r="B888" s="78"/>
      <c r="C888" s="79"/>
      <c r="D888" s="80"/>
      <c r="E888" s="318"/>
      <c r="F888" s="319"/>
      <c r="G888" s="146"/>
      <c r="H888" s="13"/>
      <c r="I888" s="14"/>
      <c r="J888" s="14"/>
    </row>
    <row r="889" spans="2:10" s="15" customFormat="1">
      <c r="B889" s="78"/>
      <c r="C889" s="79"/>
      <c r="D889" s="80"/>
      <c r="E889" s="318"/>
      <c r="F889" s="319"/>
      <c r="G889" s="146"/>
      <c r="H889" s="13"/>
      <c r="I889" s="14"/>
      <c r="J889" s="14"/>
    </row>
    <row r="890" spans="2:10" s="15" customFormat="1">
      <c r="B890" s="78"/>
      <c r="C890" s="79"/>
      <c r="D890" s="80"/>
      <c r="E890" s="318"/>
      <c r="F890" s="319"/>
      <c r="G890" s="146"/>
      <c r="H890" s="13"/>
      <c r="I890" s="14"/>
      <c r="J890" s="14"/>
    </row>
    <row r="891" spans="2:10" s="15" customFormat="1">
      <c r="B891" s="78"/>
      <c r="C891" s="79"/>
      <c r="D891" s="80"/>
      <c r="E891" s="318"/>
      <c r="F891" s="319"/>
      <c r="G891" s="146"/>
      <c r="H891" s="13"/>
      <c r="I891" s="14"/>
      <c r="J891" s="14"/>
    </row>
    <row r="892" spans="2:10" s="15" customFormat="1">
      <c r="B892" s="78"/>
      <c r="C892" s="79"/>
      <c r="D892" s="80"/>
      <c r="E892" s="318"/>
      <c r="F892" s="319"/>
      <c r="G892" s="146"/>
      <c r="H892" s="13"/>
      <c r="I892" s="14"/>
      <c r="J892" s="14"/>
    </row>
    <row r="893" spans="2:10" s="15" customFormat="1">
      <c r="B893" s="78"/>
      <c r="C893" s="79"/>
      <c r="D893" s="80"/>
      <c r="E893" s="318"/>
      <c r="F893" s="319"/>
      <c r="G893" s="146"/>
      <c r="H893" s="13"/>
      <c r="I893" s="14"/>
      <c r="J893" s="14"/>
    </row>
    <row r="894" spans="2:10" s="15" customFormat="1">
      <c r="B894" s="78"/>
      <c r="C894" s="79"/>
      <c r="D894" s="80"/>
      <c r="E894" s="318"/>
      <c r="F894" s="319"/>
      <c r="G894" s="146"/>
      <c r="H894" s="13"/>
      <c r="I894" s="14"/>
      <c r="J894" s="14"/>
    </row>
    <row r="895" spans="2:10" s="15" customFormat="1">
      <c r="B895" s="78"/>
      <c r="C895" s="79"/>
      <c r="D895" s="80"/>
      <c r="E895" s="318"/>
      <c r="F895" s="319"/>
      <c r="G895" s="146"/>
      <c r="H895" s="13"/>
      <c r="I895" s="14"/>
      <c r="J895" s="14"/>
    </row>
    <row r="896" spans="2:10" s="15" customFormat="1">
      <c r="B896" s="78"/>
      <c r="C896" s="79"/>
      <c r="D896" s="80"/>
      <c r="E896" s="318"/>
      <c r="F896" s="319"/>
      <c r="G896" s="146"/>
      <c r="H896" s="13"/>
      <c r="I896" s="14"/>
      <c r="J896" s="14"/>
    </row>
    <row r="897" spans="2:10" s="15" customFormat="1">
      <c r="B897" s="78"/>
      <c r="C897" s="79"/>
      <c r="D897" s="80"/>
      <c r="E897" s="318"/>
      <c r="F897" s="319"/>
      <c r="G897" s="146"/>
      <c r="H897" s="13"/>
      <c r="I897" s="14"/>
      <c r="J897" s="14"/>
    </row>
    <row r="898" spans="2:10" s="15" customFormat="1">
      <c r="B898" s="78"/>
      <c r="C898" s="79"/>
      <c r="D898" s="80"/>
      <c r="E898" s="318"/>
      <c r="F898" s="319"/>
      <c r="G898" s="146"/>
      <c r="H898" s="13"/>
      <c r="I898" s="14"/>
      <c r="J898" s="14"/>
    </row>
    <row r="899" spans="2:10" s="15" customFormat="1">
      <c r="B899" s="78"/>
      <c r="C899" s="79"/>
      <c r="D899" s="80"/>
      <c r="E899" s="318"/>
      <c r="F899" s="319"/>
      <c r="G899" s="146"/>
      <c r="H899" s="13"/>
      <c r="I899" s="14"/>
      <c r="J899" s="14"/>
    </row>
    <row r="900" spans="2:10" s="15" customFormat="1">
      <c r="B900" s="78"/>
      <c r="C900" s="79"/>
      <c r="D900" s="80"/>
      <c r="E900" s="318"/>
      <c r="F900" s="319"/>
      <c r="G900" s="146"/>
      <c r="H900" s="13"/>
      <c r="I900" s="14"/>
      <c r="J900" s="14"/>
    </row>
    <row r="901" spans="2:10" s="15" customFormat="1">
      <c r="B901" s="78"/>
      <c r="C901" s="79"/>
      <c r="D901" s="80"/>
      <c r="E901" s="318"/>
      <c r="F901" s="319"/>
      <c r="G901" s="146"/>
      <c r="H901" s="13"/>
      <c r="I901" s="14"/>
      <c r="J901" s="14"/>
    </row>
    <row r="902" spans="2:10" s="15" customFormat="1">
      <c r="B902" s="78"/>
      <c r="C902" s="79"/>
      <c r="D902" s="80"/>
      <c r="E902" s="318"/>
      <c r="F902" s="319"/>
      <c r="G902" s="146"/>
      <c r="H902" s="13"/>
      <c r="I902" s="14"/>
      <c r="J902" s="14"/>
    </row>
    <row r="903" spans="2:10" s="15" customFormat="1">
      <c r="B903" s="78"/>
      <c r="C903" s="79"/>
      <c r="D903" s="80"/>
      <c r="E903" s="318"/>
      <c r="F903" s="319"/>
      <c r="G903" s="146"/>
      <c r="H903" s="13"/>
      <c r="I903" s="14"/>
      <c r="J903" s="14"/>
    </row>
    <row r="904" spans="2:10" s="15" customFormat="1">
      <c r="B904" s="78"/>
      <c r="C904" s="79"/>
      <c r="D904" s="80"/>
      <c r="E904" s="318"/>
      <c r="F904" s="319"/>
      <c r="G904" s="146"/>
      <c r="H904" s="13"/>
      <c r="I904" s="14"/>
      <c r="J904" s="14"/>
    </row>
    <row r="905" spans="2:10" s="15" customFormat="1">
      <c r="B905" s="78"/>
      <c r="C905" s="79"/>
      <c r="D905" s="80"/>
      <c r="E905" s="318"/>
      <c r="F905" s="319"/>
      <c r="G905" s="146"/>
      <c r="H905" s="13"/>
      <c r="I905" s="14"/>
      <c r="J905" s="14"/>
    </row>
    <row r="906" spans="2:10" s="15" customFormat="1">
      <c r="B906" s="78"/>
      <c r="C906" s="79"/>
      <c r="D906" s="80"/>
      <c r="E906" s="318"/>
      <c r="F906" s="319"/>
      <c r="G906" s="146"/>
      <c r="H906" s="13"/>
      <c r="I906" s="14"/>
      <c r="J906" s="14"/>
    </row>
    <row r="907" spans="2:10" s="15" customFormat="1">
      <c r="B907" s="78"/>
      <c r="C907" s="79"/>
      <c r="D907" s="80"/>
      <c r="E907" s="318"/>
      <c r="F907" s="319"/>
      <c r="G907" s="146"/>
      <c r="H907" s="13"/>
      <c r="I907" s="14"/>
      <c r="J907" s="14"/>
    </row>
    <row r="908" spans="2:10" s="15" customFormat="1">
      <c r="B908" s="78"/>
      <c r="C908" s="79"/>
      <c r="D908" s="80"/>
      <c r="E908" s="318"/>
      <c r="F908" s="319"/>
      <c r="G908" s="146"/>
      <c r="H908" s="13"/>
      <c r="I908" s="14"/>
      <c r="J908" s="14"/>
    </row>
    <row r="909" spans="2:10" s="15" customFormat="1">
      <c r="B909" s="78"/>
      <c r="C909" s="79"/>
      <c r="D909" s="80"/>
      <c r="E909" s="318"/>
      <c r="F909" s="319"/>
      <c r="G909" s="146"/>
      <c r="H909" s="13"/>
      <c r="I909" s="14"/>
      <c r="J909" s="14"/>
    </row>
    <row r="910" spans="2:10" s="15" customFormat="1">
      <c r="B910" s="78"/>
      <c r="C910" s="79"/>
      <c r="D910" s="80"/>
      <c r="E910" s="318"/>
      <c r="F910" s="319"/>
      <c r="G910" s="146"/>
      <c r="H910" s="13"/>
      <c r="I910" s="14"/>
      <c r="J910" s="14"/>
    </row>
    <row r="911" spans="2:10" s="15" customFormat="1">
      <c r="B911" s="78"/>
      <c r="C911" s="79"/>
      <c r="D911" s="80"/>
      <c r="E911" s="318"/>
      <c r="F911" s="319"/>
      <c r="G911" s="146"/>
      <c r="H911" s="13"/>
      <c r="I911" s="14"/>
      <c r="J911" s="14"/>
    </row>
    <row r="912" spans="2:10" s="15" customFormat="1">
      <c r="B912" s="78"/>
      <c r="C912" s="79"/>
      <c r="D912" s="80"/>
      <c r="E912" s="318"/>
      <c r="F912" s="319"/>
      <c r="G912" s="146"/>
      <c r="H912" s="13"/>
      <c r="I912" s="14"/>
      <c r="J912" s="14"/>
    </row>
    <row r="913" spans="2:10" s="15" customFormat="1">
      <c r="B913" s="78"/>
      <c r="C913" s="79"/>
      <c r="D913" s="80"/>
      <c r="E913" s="318"/>
      <c r="F913" s="319"/>
      <c r="G913" s="146"/>
      <c r="H913" s="13"/>
      <c r="I913" s="14"/>
      <c r="J913" s="14"/>
    </row>
    <row r="914" spans="2:10" s="15" customFormat="1">
      <c r="B914" s="78"/>
      <c r="C914" s="79"/>
      <c r="D914" s="80"/>
      <c r="E914" s="318"/>
      <c r="F914" s="319"/>
      <c r="G914" s="146"/>
      <c r="H914" s="13"/>
      <c r="I914" s="14"/>
      <c r="J914" s="14"/>
    </row>
    <row r="915" spans="2:10" s="15" customFormat="1">
      <c r="B915" s="78"/>
      <c r="C915" s="79"/>
      <c r="D915" s="80"/>
      <c r="E915" s="318"/>
      <c r="F915" s="319"/>
      <c r="G915" s="146"/>
      <c r="H915" s="13"/>
      <c r="I915" s="14"/>
      <c r="J915" s="14"/>
    </row>
    <row r="916" spans="2:10" s="15" customFormat="1">
      <c r="B916" s="78"/>
      <c r="C916" s="79"/>
      <c r="D916" s="80"/>
      <c r="E916" s="318"/>
      <c r="F916" s="319"/>
      <c r="G916" s="146"/>
      <c r="H916" s="13"/>
      <c r="I916" s="14"/>
      <c r="J916" s="14"/>
    </row>
    <row r="917" spans="2:10" s="15" customFormat="1">
      <c r="B917" s="78"/>
      <c r="C917" s="79"/>
      <c r="D917" s="80"/>
      <c r="E917" s="318"/>
      <c r="F917" s="319"/>
      <c r="G917" s="146"/>
      <c r="H917" s="13"/>
      <c r="I917" s="14"/>
      <c r="J917" s="14"/>
    </row>
    <row r="918" spans="2:10" s="15" customFormat="1">
      <c r="B918" s="78"/>
      <c r="C918" s="79"/>
      <c r="D918" s="80"/>
      <c r="E918" s="318"/>
      <c r="F918" s="319"/>
      <c r="G918" s="146"/>
      <c r="H918" s="13"/>
      <c r="I918" s="14"/>
      <c r="J918" s="14"/>
    </row>
    <row r="919" spans="2:10" s="15" customFormat="1">
      <c r="B919" s="78"/>
      <c r="C919" s="79"/>
      <c r="D919" s="80"/>
      <c r="E919" s="318"/>
      <c r="F919" s="319"/>
      <c r="G919" s="146"/>
      <c r="H919" s="13"/>
      <c r="I919" s="14"/>
      <c r="J919" s="14"/>
    </row>
    <row r="920" spans="2:10" s="15" customFormat="1">
      <c r="B920" s="78"/>
      <c r="C920" s="79"/>
      <c r="D920" s="80"/>
      <c r="E920" s="318"/>
      <c r="F920" s="319"/>
      <c r="G920" s="146"/>
      <c r="H920" s="13"/>
      <c r="I920" s="14"/>
      <c r="J920" s="14"/>
    </row>
    <row r="921" spans="2:10" s="15" customFormat="1">
      <c r="B921" s="78"/>
      <c r="C921" s="79"/>
      <c r="D921" s="80"/>
      <c r="E921" s="318"/>
      <c r="F921" s="319"/>
      <c r="G921" s="146"/>
      <c r="H921" s="13"/>
      <c r="I921" s="14"/>
      <c r="J921" s="14"/>
    </row>
    <row r="922" spans="2:10" s="15" customFormat="1">
      <c r="B922" s="78"/>
      <c r="C922" s="79"/>
      <c r="D922" s="80"/>
      <c r="E922" s="318"/>
      <c r="F922" s="319"/>
      <c r="G922" s="146"/>
      <c r="H922" s="13"/>
      <c r="I922" s="14"/>
      <c r="J922" s="14"/>
    </row>
    <row r="923" spans="2:10" s="15" customFormat="1">
      <c r="B923" s="78"/>
      <c r="C923" s="79"/>
      <c r="D923" s="80"/>
      <c r="E923" s="318"/>
      <c r="F923" s="319"/>
      <c r="G923" s="146"/>
      <c r="H923" s="13"/>
      <c r="I923" s="14"/>
      <c r="J923" s="14"/>
    </row>
    <row r="924" spans="2:10" s="15" customFormat="1">
      <c r="B924" s="78"/>
      <c r="C924" s="79"/>
      <c r="D924" s="80"/>
      <c r="E924" s="318"/>
      <c r="F924" s="319"/>
      <c r="G924" s="146"/>
      <c r="H924" s="13"/>
      <c r="I924" s="14"/>
      <c r="J924" s="14"/>
    </row>
    <row r="925" spans="2:10" s="15" customFormat="1">
      <c r="B925" s="78"/>
      <c r="C925" s="79"/>
      <c r="D925" s="80"/>
      <c r="E925" s="318"/>
      <c r="F925" s="319"/>
      <c r="G925" s="146"/>
      <c r="H925" s="13"/>
      <c r="I925" s="14"/>
      <c r="J925" s="14"/>
    </row>
    <row r="926" spans="2:10" s="15" customFormat="1">
      <c r="B926" s="78"/>
      <c r="C926" s="79"/>
      <c r="D926" s="80"/>
      <c r="E926" s="318"/>
      <c r="F926" s="319"/>
      <c r="G926" s="146"/>
      <c r="H926" s="13"/>
      <c r="I926" s="14"/>
      <c r="J926" s="14"/>
    </row>
    <row r="927" spans="2:10" s="15" customFormat="1">
      <c r="B927" s="78"/>
      <c r="C927" s="79"/>
      <c r="D927" s="80"/>
      <c r="E927" s="318"/>
      <c r="F927" s="319"/>
      <c r="G927" s="146"/>
      <c r="H927" s="13"/>
      <c r="I927" s="14"/>
      <c r="J927" s="14"/>
    </row>
    <row r="928" spans="2:10" s="15" customFormat="1">
      <c r="B928" s="78"/>
      <c r="C928" s="79"/>
      <c r="D928" s="80"/>
      <c r="E928" s="318"/>
      <c r="F928" s="319"/>
      <c r="G928" s="146"/>
      <c r="H928" s="13"/>
      <c r="I928" s="14"/>
      <c r="J928" s="14"/>
    </row>
    <row r="929" spans="2:10" s="15" customFormat="1">
      <c r="B929" s="78"/>
      <c r="C929" s="79"/>
      <c r="D929" s="80"/>
      <c r="E929" s="318"/>
      <c r="F929" s="319"/>
      <c r="G929" s="146"/>
      <c r="H929" s="13"/>
      <c r="I929" s="14"/>
      <c r="J929" s="14"/>
    </row>
    <row r="930" spans="2:10" s="15" customFormat="1">
      <c r="B930" s="78"/>
      <c r="C930" s="79"/>
      <c r="D930" s="80"/>
      <c r="E930" s="318"/>
      <c r="F930" s="319"/>
      <c r="G930" s="146"/>
      <c r="H930" s="13"/>
      <c r="I930" s="14"/>
      <c r="J930" s="14"/>
    </row>
    <row r="931" spans="2:10" s="15" customFormat="1">
      <c r="B931" s="78"/>
      <c r="C931" s="79"/>
      <c r="D931" s="80"/>
      <c r="E931" s="318"/>
      <c r="F931" s="319"/>
      <c r="G931" s="146"/>
      <c r="H931" s="13"/>
      <c r="I931" s="14"/>
      <c r="J931" s="14"/>
    </row>
    <row r="932" spans="2:10" s="15" customFormat="1">
      <c r="B932" s="78"/>
      <c r="C932" s="79"/>
      <c r="D932" s="80"/>
      <c r="E932" s="318"/>
      <c r="F932" s="319"/>
      <c r="G932" s="146"/>
      <c r="H932" s="13"/>
      <c r="I932" s="14"/>
      <c r="J932" s="14"/>
    </row>
    <row r="933" spans="2:10" s="15" customFormat="1">
      <c r="B933" s="78"/>
      <c r="C933" s="79"/>
      <c r="D933" s="80"/>
      <c r="E933" s="318"/>
      <c r="F933" s="319"/>
      <c r="G933" s="146"/>
      <c r="H933" s="13"/>
      <c r="I933" s="14"/>
      <c r="J933" s="14"/>
    </row>
    <row r="934" spans="2:10" s="15" customFormat="1">
      <c r="B934" s="78"/>
      <c r="C934" s="79"/>
      <c r="D934" s="80"/>
      <c r="E934" s="318"/>
      <c r="F934" s="319"/>
      <c r="G934" s="146"/>
      <c r="H934" s="13"/>
      <c r="I934" s="14"/>
      <c r="J934" s="14"/>
    </row>
    <row r="935" spans="2:10" s="15" customFormat="1">
      <c r="B935" s="78"/>
      <c r="C935" s="79"/>
      <c r="D935" s="80"/>
      <c r="E935" s="318"/>
      <c r="F935" s="319"/>
      <c r="G935" s="146"/>
      <c r="H935" s="13"/>
      <c r="I935" s="14"/>
      <c r="J935" s="14"/>
    </row>
    <row r="936" spans="2:10" s="15" customFormat="1">
      <c r="B936" s="78"/>
      <c r="C936" s="79"/>
      <c r="D936" s="80"/>
      <c r="E936" s="318"/>
      <c r="F936" s="319"/>
      <c r="G936" s="146"/>
      <c r="H936" s="13"/>
      <c r="I936" s="14"/>
      <c r="J936" s="14"/>
    </row>
    <row r="937" spans="2:10" s="15" customFormat="1">
      <c r="B937" s="78"/>
      <c r="C937" s="79"/>
      <c r="D937" s="80"/>
      <c r="E937" s="318"/>
      <c r="F937" s="319"/>
      <c r="G937" s="146"/>
      <c r="H937" s="13"/>
      <c r="I937" s="14"/>
      <c r="J937" s="14"/>
    </row>
    <row r="938" spans="2:10" s="15" customFormat="1">
      <c r="B938" s="78"/>
      <c r="C938" s="79"/>
      <c r="D938" s="80"/>
      <c r="E938" s="318"/>
      <c r="F938" s="319"/>
      <c r="G938" s="146"/>
      <c r="H938" s="13"/>
      <c r="I938" s="14"/>
      <c r="J938" s="14"/>
    </row>
    <row r="939" spans="2:10" s="15" customFormat="1">
      <c r="B939" s="78"/>
      <c r="C939" s="79"/>
      <c r="D939" s="80"/>
      <c r="E939" s="318"/>
      <c r="F939" s="319"/>
      <c r="G939" s="146"/>
      <c r="H939" s="13"/>
      <c r="I939" s="14"/>
      <c r="J939" s="14"/>
    </row>
    <row r="940" spans="2:10" s="15" customFormat="1">
      <c r="B940" s="78"/>
      <c r="C940" s="79"/>
      <c r="D940" s="80"/>
      <c r="E940" s="318"/>
      <c r="F940" s="319"/>
      <c r="G940" s="146"/>
      <c r="H940" s="13"/>
      <c r="I940" s="14"/>
      <c r="J940" s="14"/>
    </row>
    <row r="941" spans="2:10" s="15" customFormat="1">
      <c r="B941" s="78"/>
      <c r="C941" s="79"/>
      <c r="D941" s="80"/>
      <c r="E941" s="318"/>
      <c r="F941" s="319"/>
      <c r="G941" s="146"/>
      <c r="H941" s="13"/>
      <c r="I941" s="14"/>
      <c r="J941" s="14"/>
    </row>
    <row r="942" spans="2:10" s="15" customFormat="1">
      <c r="B942" s="78"/>
      <c r="C942" s="79"/>
      <c r="D942" s="80"/>
      <c r="E942" s="318"/>
      <c r="F942" s="319"/>
      <c r="G942" s="146"/>
      <c r="H942" s="13"/>
      <c r="I942" s="14"/>
      <c r="J942" s="14"/>
    </row>
    <row r="943" spans="2:10" s="15" customFormat="1">
      <c r="B943" s="78"/>
      <c r="C943" s="79"/>
      <c r="D943" s="80"/>
      <c r="E943" s="318"/>
      <c r="F943" s="319"/>
      <c r="G943" s="146"/>
      <c r="H943" s="13"/>
      <c r="I943" s="14"/>
      <c r="J943" s="14"/>
    </row>
    <row r="944" spans="2:10" s="15" customFormat="1">
      <c r="B944" s="78"/>
      <c r="C944" s="79"/>
      <c r="D944" s="80"/>
      <c r="E944" s="318"/>
      <c r="F944" s="319"/>
      <c r="G944" s="146"/>
      <c r="H944" s="13"/>
      <c r="I944" s="14"/>
      <c r="J944" s="14"/>
    </row>
    <row r="945" spans="2:10" s="15" customFormat="1">
      <c r="B945" s="78"/>
      <c r="C945" s="79"/>
      <c r="D945" s="80"/>
      <c r="E945" s="318"/>
      <c r="F945" s="319"/>
      <c r="G945" s="146"/>
      <c r="H945" s="13"/>
      <c r="I945" s="14"/>
      <c r="J945" s="14"/>
    </row>
    <row r="946" spans="2:10" s="15" customFormat="1">
      <c r="B946" s="78"/>
      <c r="C946" s="79"/>
      <c r="D946" s="80"/>
      <c r="E946" s="318"/>
      <c r="F946" s="319"/>
      <c r="G946" s="146"/>
      <c r="H946" s="13"/>
      <c r="I946" s="14"/>
      <c r="J946" s="14"/>
    </row>
    <row r="947" spans="2:10" s="15" customFormat="1">
      <c r="B947" s="78"/>
      <c r="C947" s="79"/>
      <c r="D947" s="80"/>
      <c r="E947" s="318"/>
      <c r="F947" s="319"/>
      <c r="G947" s="146"/>
      <c r="H947" s="13"/>
      <c r="I947" s="14"/>
      <c r="J947" s="14"/>
    </row>
    <row r="948" spans="2:10" s="15" customFormat="1">
      <c r="B948" s="78"/>
      <c r="C948" s="79"/>
      <c r="D948" s="80"/>
      <c r="E948" s="318"/>
      <c r="F948" s="319"/>
      <c r="G948" s="146"/>
      <c r="H948" s="13"/>
      <c r="I948" s="14"/>
      <c r="J948" s="14"/>
    </row>
    <row r="949" spans="2:10" s="15" customFormat="1">
      <c r="B949" s="78"/>
      <c r="C949" s="79"/>
      <c r="D949" s="80"/>
      <c r="E949" s="318"/>
      <c r="F949" s="319"/>
      <c r="G949" s="146"/>
      <c r="H949" s="13"/>
      <c r="I949" s="14"/>
      <c r="J949" s="14"/>
    </row>
    <row r="950" spans="2:10" s="15" customFormat="1">
      <c r="B950" s="78"/>
      <c r="C950" s="79"/>
      <c r="D950" s="80"/>
      <c r="E950" s="318"/>
      <c r="F950" s="319"/>
      <c r="G950" s="146"/>
      <c r="H950" s="13"/>
      <c r="I950" s="14"/>
      <c r="J950" s="14"/>
    </row>
    <row r="951" spans="2:10" s="15" customFormat="1">
      <c r="B951" s="78"/>
      <c r="C951" s="79"/>
      <c r="D951" s="80"/>
      <c r="E951" s="318"/>
      <c r="F951" s="319"/>
      <c r="G951" s="146"/>
      <c r="H951" s="13"/>
      <c r="I951" s="14"/>
      <c r="J951" s="14"/>
    </row>
    <row r="952" spans="2:10" s="15" customFormat="1">
      <c r="B952" s="78"/>
      <c r="C952" s="79"/>
      <c r="D952" s="80"/>
      <c r="E952" s="318"/>
      <c r="F952" s="319"/>
      <c r="G952" s="146"/>
      <c r="H952" s="13"/>
      <c r="I952" s="14"/>
      <c r="J952" s="14"/>
    </row>
    <row r="953" spans="2:10" s="15" customFormat="1">
      <c r="B953" s="78"/>
      <c r="C953" s="79"/>
      <c r="D953" s="80"/>
      <c r="E953" s="318"/>
      <c r="F953" s="319"/>
      <c r="G953" s="146"/>
      <c r="H953" s="13"/>
      <c r="I953" s="14"/>
      <c r="J953" s="14"/>
    </row>
    <row r="954" spans="2:10" s="15" customFormat="1">
      <c r="B954" s="78"/>
      <c r="C954" s="79"/>
      <c r="D954" s="80"/>
      <c r="E954" s="318"/>
      <c r="F954" s="319"/>
      <c r="G954" s="146"/>
      <c r="H954" s="13"/>
      <c r="I954" s="14"/>
      <c r="J954" s="14"/>
    </row>
    <row r="955" spans="2:10" s="15" customFormat="1">
      <c r="B955" s="78"/>
      <c r="C955" s="79"/>
      <c r="D955" s="80"/>
      <c r="E955" s="318"/>
      <c r="F955" s="319"/>
      <c r="G955" s="146"/>
      <c r="H955" s="13"/>
      <c r="I955" s="14"/>
      <c r="J955" s="14"/>
    </row>
    <row r="956" spans="2:10" s="15" customFormat="1">
      <c r="B956" s="78"/>
      <c r="C956" s="79"/>
      <c r="D956" s="80"/>
      <c r="E956" s="318"/>
      <c r="F956" s="319"/>
      <c r="G956" s="146"/>
      <c r="H956" s="13"/>
      <c r="I956" s="14"/>
      <c r="J956" s="14"/>
    </row>
    <row r="957" spans="2:10" s="15" customFormat="1">
      <c r="B957" s="78"/>
      <c r="C957" s="79"/>
      <c r="D957" s="80"/>
      <c r="E957" s="318"/>
      <c r="F957" s="319"/>
      <c r="G957" s="146"/>
      <c r="H957" s="13"/>
      <c r="I957" s="14"/>
      <c r="J957" s="14"/>
    </row>
    <row r="958" spans="2:10" s="15" customFormat="1">
      <c r="B958" s="78"/>
      <c r="C958" s="79"/>
      <c r="D958" s="80"/>
      <c r="E958" s="318"/>
      <c r="F958" s="319"/>
      <c r="G958" s="146"/>
      <c r="H958" s="13"/>
      <c r="I958" s="14"/>
      <c r="J958" s="14"/>
    </row>
    <row r="959" spans="2:10" s="15" customFormat="1">
      <c r="B959" s="78"/>
      <c r="C959" s="79"/>
      <c r="D959" s="80"/>
      <c r="E959" s="318"/>
      <c r="F959" s="319"/>
      <c r="G959" s="146"/>
      <c r="H959" s="13"/>
      <c r="I959" s="14"/>
      <c r="J959" s="14"/>
    </row>
    <row r="960" spans="2:10" s="15" customFormat="1">
      <c r="B960" s="78"/>
      <c r="C960" s="79"/>
      <c r="D960" s="80"/>
      <c r="E960" s="318"/>
      <c r="F960" s="319"/>
      <c r="G960" s="146"/>
      <c r="H960" s="13"/>
      <c r="I960" s="14"/>
      <c r="J960" s="14"/>
    </row>
    <row r="961" spans="2:10" s="15" customFormat="1">
      <c r="B961" s="78"/>
      <c r="C961" s="79"/>
      <c r="D961" s="80"/>
      <c r="E961" s="318"/>
      <c r="F961" s="319"/>
      <c r="G961" s="146"/>
      <c r="H961" s="13"/>
      <c r="I961" s="14"/>
      <c r="J961" s="14"/>
    </row>
    <row r="962" spans="2:10" s="15" customFormat="1">
      <c r="B962" s="78"/>
      <c r="C962" s="79"/>
      <c r="D962" s="80"/>
      <c r="E962" s="318"/>
      <c r="F962" s="319"/>
      <c r="G962" s="146"/>
      <c r="H962" s="13"/>
      <c r="I962" s="14"/>
      <c r="J962" s="14"/>
    </row>
    <row r="963" spans="2:10" s="15" customFormat="1">
      <c r="B963" s="78"/>
      <c r="C963" s="79"/>
      <c r="D963" s="80"/>
      <c r="E963" s="318"/>
      <c r="F963" s="319"/>
      <c r="G963" s="146"/>
      <c r="H963" s="13"/>
      <c r="I963" s="14"/>
      <c r="J963" s="14"/>
    </row>
    <row r="964" spans="2:10" s="15" customFormat="1">
      <c r="B964" s="78"/>
      <c r="C964" s="79"/>
      <c r="D964" s="80"/>
      <c r="E964" s="318"/>
      <c r="F964" s="319"/>
      <c r="G964" s="146"/>
      <c r="H964" s="13"/>
      <c r="I964" s="14"/>
      <c r="J964" s="14"/>
    </row>
    <row r="965" spans="2:10" s="15" customFormat="1">
      <c r="B965" s="78"/>
      <c r="C965" s="79"/>
      <c r="D965" s="80"/>
      <c r="E965" s="318"/>
      <c r="F965" s="319"/>
      <c r="G965" s="146"/>
      <c r="H965" s="13"/>
      <c r="I965" s="14"/>
      <c r="J965" s="14"/>
    </row>
    <row r="966" spans="2:10" s="15" customFormat="1">
      <c r="B966" s="78"/>
      <c r="C966" s="79"/>
      <c r="D966" s="80"/>
      <c r="E966" s="318"/>
      <c r="F966" s="319"/>
      <c r="G966" s="146"/>
      <c r="H966" s="13"/>
      <c r="I966" s="14"/>
      <c r="J966" s="14"/>
    </row>
    <row r="967" spans="2:10" s="15" customFormat="1">
      <c r="B967" s="78"/>
      <c r="C967" s="79"/>
      <c r="D967" s="80"/>
      <c r="E967" s="318"/>
      <c r="F967" s="319"/>
      <c r="G967" s="146"/>
      <c r="H967" s="13"/>
      <c r="I967" s="14"/>
      <c r="J967" s="14"/>
    </row>
    <row r="968" spans="2:10" s="15" customFormat="1">
      <c r="B968" s="78"/>
      <c r="C968" s="79"/>
      <c r="D968" s="80"/>
      <c r="E968" s="318"/>
      <c r="F968" s="319"/>
      <c r="G968" s="146"/>
      <c r="H968" s="13"/>
      <c r="I968" s="14"/>
      <c r="J968" s="14"/>
    </row>
    <row r="969" spans="2:10" s="15" customFormat="1">
      <c r="B969" s="78"/>
      <c r="C969" s="79"/>
      <c r="D969" s="80"/>
      <c r="E969" s="318"/>
      <c r="F969" s="319"/>
      <c r="G969" s="146"/>
      <c r="H969" s="13"/>
      <c r="I969" s="14"/>
      <c r="J969" s="14"/>
    </row>
    <row r="970" spans="2:10" s="15" customFormat="1">
      <c r="B970" s="78"/>
      <c r="C970" s="79"/>
      <c r="D970" s="80"/>
      <c r="E970" s="318"/>
      <c r="F970" s="319"/>
      <c r="G970" s="146"/>
      <c r="H970" s="13"/>
      <c r="I970" s="14"/>
      <c r="J970" s="14"/>
    </row>
    <row r="971" spans="2:10" s="15" customFormat="1">
      <c r="B971" s="78"/>
      <c r="C971" s="79"/>
      <c r="D971" s="80"/>
      <c r="E971" s="318"/>
      <c r="F971" s="319"/>
      <c r="G971" s="146"/>
      <c r="H971" s="13"/>
      <c r="I971" s="14"/>
      <c r="J971" s="14"/>
    </row>
    <row r="972" spans="2:10" s="15" customFormat="1">
      <c r="B972" s="78"/>
      <c r="C972" s="79"/>
      <c r="D972" s="80"/>
      <c r="E972" s="318"/>
      <c r="F972" s="319"/>
      <c r="G972" s="146"/>
      <c r="H972" s="13"/>
      <c r="I972" s="14"/>
      <c r="J972" s="14"/>
    </row>
    <row r="973" spans="2:10" s="15" customFormat="1">
      <c r="B973" s="78"/>
      <c r="C973" s="79"/>
      <c r="D973" s="80"/>
      <c r="E973" s="318"/>
      <c r="F973" s="319"/>
      <c r="G973" s="146"/>
      <c r="H973" s="13"/>
      <c r="I973" s="14"/>
      <c r="J973" s="14"/>
    </row>
    <row r="974" spans="2:10" s="15" customFormat="1">
      <c r="B974" s="78"/>
      <c r="C974" s="79"/>
      <c r="D974" s="80"/>
      <c r="E974" s="318"/>
      <c r="F974" s="319"/>
      <c r="G974" s="146"/>
      <c r="H974" s="13"/>
      <c r="I974" s="14"/>
      <c r="J974" s="14"/>
    </row>
    <row r="975" spans="2:10" s="15" customFormat="1">
      <c r="B975" s="78"/>
      <c r="C975" s="79"/>
      <c r="D975" s="80"/>
      <c r="E975" s="318"/>
      <c r="F975" s="319"/>
      <c r="G975" s="146"/>
      <c r="H975" s="13"/>
      <c r="I975" s="14"/>
      <c r="J975" s="14"/>
    </row>
    <row r="976" spans="2:10" s="15" customFormat="1">
      <c r="B976" s="78"/>
      <c r="C976" s="79"/>
      <c r="D976" s="80"/>
      <c r="E976" s="318"/>
      <c r="F976" s="319"/>
      <c r="G976" s="146"/>
      <c r="H976" s="13"/>
      <c r="I976" s="14"/>
      <c r="J976" s="14"/>
    </row>
    <row r="977" spans="2:10" s="15" customFormat="1">
      <c r="B977" s="78"/>
      <c r="C977" s="79"/>
      <c r="D977" s="80"/>
      <c r="E977" s="318"/>
      <c r="F977" s="319"/>
      <c r="G977" s="146"/>
      <c r="H977" s="13"/>
      <c r="I977" s="14"/>
      <c r="J977" s="14"/>
    </row>
    <row r="978" spans="2:10" s="15" customFormat="1">
      <c r="B978" s="78"/>
      <c r="C978" s="79"/>
      <c r="D978" s="80"/>
      <c r="E978" s="318"/>
      <c r="F978" s="319"/>
      <c r="G978" s="146"/>
      <c r="H978" s="13"/>
      <c r="I978" s="14"/>
      <c r="J978" s="14"/>
    </row>
    <row r="979" spans="2:10" s="15" customFormat="1">
      <c r="B979" s="78"/>
      <c r="C979" s="79"/>
      <c r="D979" s="80"/>
      <c r="E979" s="318"/>
      <c r="F979" s="319"/>
      <c r="G979" s="147"/>
      <c r="H979" s="13"/>
      <c r="I979" s="14"/>
      <c r="J979" s="14"/>
    </row>
    <row r="980" spans="2:10" s="15" customFormat="1">
      <c r="B980" s="78"/>
      <c r="C980" s="79"/>
      <c r="D980" s="80"/>
      <c r="E980" s="318"/>
      <c r="F980" s="319"/>
      <c r="G980" s="147"/>
      <c r="H980" s="13"/>
      <c r="I980" s="14"/>
      <c r="J980" s="14"/>
    </row>
    <row r="981" spans="2:10" s="15" customFormat="1">
      <c r="B981" s="78"/>
      <c r="C981" s="79"/>
      <c r="D981" s="80"/>
      <c r="E981" s="318"/>
      <c r="F981" s="319"/>
      <c r="G981" s="147"/>
      <c r="H981" s="13"/>
      <c r="I981" s="14"/>
      <c r="J981" s="14"/>
    </row>
    <row r="982" spans="2:10" s="15" customFormat="1">
      <c r="B982" s="78"/>
      <c r="C982" s="79"/>
      <c r="D982" s="80"/>
      <c r="E982" s="318"/>
      <c r="F982" s="319"/>
      <c r="G982" s="147"/>
      <c r="H982" s="13"/>
      <c r="I982" s="14"/>
      <c r="J982" s="14"/>
    </row>
    <row r="983" spans="2:10" s="15" customFormat="1">
      <c r="B983" s="78"/>
      <c r="C983" s="79"/>
      <c r="D983" s="80"/>
      <c r="E983" s="318"/>
      <c r="F983" s="319"/>
      <c r="G983" s="147"/>
      <c r="H983" s="13"/>
      <c r="I983" s="14"/>
      <c r="J983" s="14"/>
    </row>
    <row r="984" spans="2:10" s="15" customFormat="1">
      <c r="B984" s="78"/>
      <c r="C984" s="79"/>
      <c r="D984" s="80"/>
      <c r="E984" s="318"/>
      <c r="F984" s="319"/>
      <c r="G984" s="147"/>
      <c r="H984" s="13"/>
      <c r="I984" s="14"/>
      <c r="J984" s="14"/>
    </row>
    <row r="985" spans="2:10" s="15" customFormat="1">
      <c r="B985" s="78"/>
      <c r="C985" s="79"/>
      <c r="D985" s="80"/>
      <c r="E985" s="318"/>
      <c r="F985" s="319"/>
      <c r="G985" s="147"/>
      <c r="H985" s="13"/>
      <c r="I985" s="14"/>
      <c r="J985" s="14"/>
    </row>
    <row r="986" spans="2:10" s="15" customFormat="1">
      <c r="B986" s="78"/>
      <c r="C986" s="79"/>
      <c r="D986" s="80"/>
      <c r="E986" s="318"/>
      <c r="F986" s="319"/>
      <c r="G986" s="147"/>
      <c r="H986" s="13"/>
      <c r="I986" s="14"/>
      <c r="J986" s="14"/>
    </row>
    <row r="987" spans="2:10" s="15" customFormat="1">
      <c r="B987" s="78"/>
      <c r="C987" s="79"/>
      <c r="D987" s="80"/>
      <c r="E987" s="318"/>
      <c r="F987" s="319"/>
      <c r="G987" s="147"/>
      <c r="H987" s="13"/>
      <c r="I987" s="14"/>
      <c r="J987" s="14"/>
    </row>
    <row r="988" spans="2:10" s="15" customFormat="1">
      <c r="B988" s="78"/>
      <c r="C988" s="79"/>
      <c r="D988" s="80"/>
      <c r="E988" s="318"/>
      <c r="F988" s="319"/>
      <c r="G988" s="147"/>
      <c r="H988" s="13"/>
      <c r="I988" s="14"/>
      <c r="J988" s="14"/>
    </row>
    <row r="989" spans="2:10" s="15" customFormat="1">
      <c r="B989" s="78"/>
      <c r="C989" s="79"/>
      <c r="D989" s="80"/>
      <c r="E989" s="318"/>
      <c r="F989" s="319"/>
      <c r="G989" s="147"/>
      <c r="H989" s="13"/>
      <c r="I989" s="14"/>
      <c r="J989" s="14"/>
    </row>
    <row r="990" spans="2:10" s="15" customFormat="1">
      <c r="B990" s="78"/>
      <c r="C990" s="79"/>
      <c r="D990" s="80"/>
      <c r="E990" s="318"/>
      <c r="F990" s="319"/>
      <c r="G990" s="147"/>
      <c r="H990" s="13"/>
      <c r="I990" s="14"/>
      <c r="J990" s="14"/>
    </row>
    <row r="991" spans="2:10" s="15" customFormat="1">
      <c r="B991" s="78"/>
      <c r="C991" s="79"/>
      <c r="D991" s="80"/>
      <c r="E991" s="318"/>
      <c r="F991" s="319"/>
      <c r="G991" s="147"/>
      <c r="H991" s="13"/>
      <c r="I991" s="14"/>
      <c r="J991" s="14"/>
    </row>
    <row r="992" spans="2:10" s="15" customFormat="1">
      <c r="B992" s="78"/>
      <c r="C992" s="79"/>
      <c r="D992" s="80"/>
      <c r="E992" s="318"/>
      <c r="F992" s="319"/>
      <c r="G992" s="147"/>
      <c r="H992" s="13"/>
      <c r="I992" s="14"/>
      <c r="J992" s="14"/>
    </row>
    <row r="993" spans="2:10" s="15" customFormat="1">
      <c r="B993" s="78"/>
      <c r="C993" s="79"/>
      <c r="D993" s="80"/>
      <c r="E993" s="318"/>
      <c r="F993" s="319"/>
      <c r="G993" s="147"/>
      <c r="H993" s="13"/>
      <c r="I993" s="14"/>
      <c r="J993" s="14"/>
    </row>
    <row r="994" spans="2:10" s="15" customFormat="1">
      <c r="B994" s="78"/>
      <c r="C994" s="79"/>
      <c r="D994" s="80"/>
      <c r="E994" s="318"/>
      <c r="F994" s="319"/>
      <c r="G994" s="147"/>
      <c r="H994" s="13"/>
      <c r="I994" s="14"/>
      <c r="J994" s="14"/>
    </row>
    <row r="995" spans="2:10" s="15" customFormat="1">
      <c r="B995" s="78"/>
      <c r="C995" s="79"/>
      <c r="D995" s="80"/>
      <c r="E995" s="318"/>
      <c r="F995" s="319"/>
      <c r="G995" s="147"/>
      <c r="H995" s="13"/>
      <c r="I995" s="14"/>
      <c r="J995" s="14"/>
    </row>
    <row r="996" spans="2:10" s="15" customFormat="1">
      <c r="B996" s="78"/>
      <c r="C996" s="79"/>
      <c r="D996" s="80"/>
      <c r="E996" s="318"/>
      <c r="F996" s="319"/>
      <c r="G996" s="147"/>
      <c r="H996" s="13"/>
      <c r="I996" s="14"/>
      <c r="J996" s="14"/>
    </row>
    <row r="997" spans="2:10" s="15" customFormat="1">
      <c r="B997" s="78"/>
      <c r="C997" s="79"/>
      <c r="D997" s="80"/>
      <c r="E997" s="318"/>
      <c r="F997" s="319"/>
      <c r="G997" s="147"/>
      <c r="H997" s="13"/>
      <c r="I997" s="14"/>
      <c r="J997" s="14"/>
    </row>
    <row r="998" spans="2:10" s="15" customFormat="1">
      <c r="B998" s="78"/>
      <c r="C998" s="79"/>
      <c r="D998" s="80"/>
      <c r="E998" s="318"/>
      <c r="F998" s="319"/>
      <c r="G998" s="147"/>
      <c r="H998" s="13"/>
      <c r="I998" s="14"/>
      <c r="J998" s="14"/>
    </row>
    <row r="999" spans="2:10" s="15" customFormat="1">
      <c r="B999" s="78"/>
      <c r="C999" s="79"/>
      <c r="D999" s="80"/>
      <c r="E999" s="318"/>
      <c r="F999" s="319"/>
      <c r="G999" s="147"/>
      <c r="H999" s="13"/>
      <c r="I999" s="14"/>
      <c r="J999" s="14"/>
    </row>
    <row r="1000" spans="2:10" s="15" customFormat="1">
      <c r="B1000" s="78"/>
      <c r="C1000" s="79"/>
      <c r="D1000" s="80"/>
      <c r="E1000" s="318"/>
      <c r="F1000" s="319"/>
      <c r="G1000" s="147"/>
      <c r="H1000" s="13"/>
      <c r="I1000" s="14"/>
      <c r="J1000" s="14"/>
    </row>
    <row r="1001" spans="2:10" s="15" customFormat="1">
      <c r="B1001" s="78"/>
      <c r="C1001" s="79"/>
      <c r="D1001" s="80"/>
      <c r="E1001" s="318"/>
      <c r="F1001" s="319"/>
      <c r="G1001" s="147"/>
      <c r="H1001" s="13"/>
      <c r="I1001" s="14"/>
      <c r="J1001" s="14"/>
    </row>
    <row r="1002" spans="2:10" s="15" customFormat="1">
      <c r="B1002" s="78"/>
      <c r="C1002" s="79"/>
      <c r="D1002" s="80"/>
      <c r="E1002" s="318"/>
      <c r="F1002" s="319"/>
      <c r="G1002" s="147"/>
      <c r="H1002" s="13"/>
      <c r="I1002" s="14"/>
      <c r="J1002" s="14"/>
    </row>
    <row r="1003" spans="2:10" s="15" customFormat="1">
      <c r="B1003" s="78"/>
      <c r="C1003" s="79"/>
      <c r="D1003" s="80"/>
      <c r="E1003" s="318"/>
      <c r="F1003" s="319"/>
      <c r="G1003" s="147"/>
      <c r="H1003" s="13"/>
      <c r="I1003" s="14"/>
      <c r="J1003" s="14"/>
    </row>
    <row r="1004" spans="2:10" s="15" customFormat="1">
      <c r="B1004" s="78"/>
      <c r="C1004" s="79"/>
      <c r="D1004" s="80"/>
      <c r="E1004" s="318"/>
      <c r="F1004" s="319"/>
      <c r="G1004" s="147"/>
      <c r="H1004" s="13"/>
      <c r="I1004" s="14"/>
      <c r="J1004" s="14"/>
    </row>
    <row r="1005" spans="2:10" s="15" customFormat="1">
      <c r="B1005" s="78"/>
      <c r="C1005" s="79"/>
      <c r="D1005" s="80"/>
      <c r="E1005" s="318"/>
      <c r="F1005" s="319"/>
      <c r="G1005" s="147"/>
      <c r="H1005" s="13"/>
      <c r="I1005" s="14"/>
      <c r="J1005" s="14"/>
    </row>
    <row r="1006" spans="2:10" s="15" customFormat="1">
      <c r="B1006" s="78"/>
      <c r="C1006" s="79"/>
      <c r="D1006" s="80"/>
      <c r="E1006" s="318"/>
      <c r="F1006" s="319"/>
      <c r="G1006" s="147"/>
      <c r="H1006" s="13"/>
      <c r="I1006" s="14"/>
      <c r="J1006" s="14"/>
    </row>
    <row r="1007" spans="2:10" s="15" customFormat="1">
      <c r="B1007" s="78"/>
      <c r="C1007" s="79"/>
      <c r="D1007" s="80"/>
      <c r="E1007" s="318"/>
      <c r="F1007" s="319"/>
      <c r="G1007" s="147"/>
      <c r="H1007" s="13"/>
      <c r="I1007" s="14"/>
      <c r="J1007" s="14"/>
    </row>
    <row r="1008" spans="2:10" s="15" customFormat="1">
      <c r="B1008" s="78"/>
      <c r="C1008" s="79"/>
      <c r="D1008" s="80"/>
      <c r="E1008" s="318"/>
      <c r="F1008" s="319"/>
      <c r="G1008" s="147"/>
      <c r="H1008" s="13"/>
      <c r="I1008" s="14"/>
      <c r="J1008" s="14"/>
    </row>
    <row r="1009" spans="2:10" s="15" customFormat="1">
      <c r="B1009" s="78"/>
      <c r="C1009" s="79"/>
      <c r="D1009" s="80"/>
      <c r="E1009" s="318"/>
      <c r="F1009" s="319"/>
      <c r="G1009" s="147"/>
      <c r="H1009" s="13"/>
      <c r="I1009" s="14"/>
      <c r="J1009" s="14"/>
    </row>
    <row r="1010" spans="2:10" s="15" customFormat="1">
      <c r="B1010" s="78"/>
      <c r="C1010" s="79"/>
      <c r="D1010" s="80"/>
      <c r="E1010" s="318"/>
      <c r="F1010" s="319"/>
      <c r="G1010" s="147"/>
      <c r="H1010" s="13"/>
      <c r="I1010" s="14"/>
      <c r="J1010" s="14"/>
    </row>
    <row r="1011" spans="2:10" s="15" customFormat="1">
      <c r="B1011" s="78"/>
      <c r="C1011" s="79"/>
      <c r="D1011" s="80"/>
      <c r="E1011" s="318"/>
      <c r="F1011" s="319"/>
      <c r="G1011" s="147"/>
      <c r="H1011" s="13"/>
      <c r="I1011" s="14"/>
      <c r="J1011" s="14"/>
    </row>
    <row r="1012" spans="2:10" s="15" customFormat="1">
      <c r="B1012" s="78"/>
      <c r="C1012" s="79"/>
      <c r="D1012" s="80"/>
      <c r="E1012" s="318"/>
      <c r="F1012" s="319"/>
      <c r="G1012" s="147"/>
      <c r="H1012" s="13"/>
      <c r="I1012" s="14"/>
      <c r="J1012" s="14"/>
    </row>
    <row r="1013" spans="2:10" s="15" customFormat="1">
      <c r="B1013" s="78"/>
      <c r="C1013" s="79"/>
      <c r="D1013" s="80"/>
      <c r="E1013" s="318"/>
      <c r="F1013" s="319"/>
      <c r="G1013" s="147"/>
      <c r="H1013" s="13"/>
      <c r="I1013" s="14"/>
      <c r="J1013" s="14"/>
    </row>
    <row r="1014" spans="2:10" s="15" customFormat="1">
      <c r="B1014" s="78"/>
      <c r="C1014" s="79"/>
      <c r="D1014" s="80"/>
      <c r="E1014" s="318"/>
      <c r="F1014" s="319"/>
      <c r="G1014" s="147"/>
      <c r="H1014" s="13"/>
      <c r="I1014" s="14"/>
      <c r="J1014" s="14"/>
    </row>
    <row r="1015" spans="2:10" s="15" customFormat="1">
      <c r="B1015" s="78"/>
      <c r="C1015" s="79"/>
      <c r="D1015" s="80"/>
      <c r="E1015" s="318"/>
      <c r="F1015" s="319"/>
      <c r="G1015" s="147"/>
      <c r="H1015" s="13"/>
      <c r="I1015" s="14"/>
      <c r="J1015" s="14"/>
    </row>
    <row r="1016" spans="2:10" s="15" customFormat="1">
      <c r="B1016" s="78"/>
      <c r="C1016" s="79"/>
      <c r="D1016" s="80"/>
      <c r="E1016" s="318"/>
      <c r="F1016" s="319"/>
      <c r="G1016" s="147"/>
      <c r="H1016" s="13"/>
      <c r="I1016" s="14"/>
      <c r="J1016" s="14"/>
    </row>
    <row r="1017" spans="2:10" s="15" customFormat="1">
      <c r="B1017" s="78"/>
      <c r="C1017" s="79"/>
      <c r="D1017" s="80"/>
      <c r="E1017" s="318"/>
      <c r="F1017" s="319"/>
      <c r="G1017" s="147"/>
      <c r="H1017" s="13"/>
      <c r="I1017" s="14"/>
      <c r="J1017" s="14"/>
    </row>
    <row r="1018" spans="2:10" s="15" customFormat="1">
      <c r="B1018" s="78"/>
      <c r="C1018" s="79"/>
      <c r="D1018" s="80"/>
      <c r="E1018" s="318"/>
      <c r="F1018" s="319"/>
      <c r="G1018" s="147"/>
      <c r="H1018" s="13"/>
      <c r="I1018" s="14"/>
      <c r="J1018" s="14"/>
    </row>
    <row r="1019" spans="2:10" s="15" customFormat="1">
      <c r="B1019" s="78"/>
      <c r="C1019" s="79"/>
      <c r="D1019" s="80"/>
      <c r="E1019" s="318"/>
      <c r="F1019" s="319"/>
      <c r="G1019" s="147"/>
      <c r="H1019" s="13"/>
      <c r="I1019" s="14"/>
      <c r="J1019" s="14"/>
    </row>
    <row r="1020" spans="2:10" s="15" customFormat="1">
      <c r="B1020" s="78"/>
      <c r="C1020" s="79"/>
      <c r="D1020" s="80"/>
      <c r="E1020" s="318"/>
      <c r="F1020" s="319"/>
      <c r="G1020" s="147"/>
      <c r="H1020" s="13"/>
      <c r="I1020" s="14"/>
      <c r="J1020" s="14"/>
    </row>
    <row r="1021" spans="2:10" s="15" customFormat="1">
      <c r="B1021" s="78"/>
      <c r="C1021" s="79"/>
      <c r="D1021" s="80"/>
      <c r="E1021" s="318"/>
      <c r="F1021" s="319"/>
      <c r="G1021" s="147"/>
      <c r="H1021" s="13"/>
      <c r="I1021" s="14"/>
      <c r="J1021" s="14"/>
    </row>
    <row r="1022" spans="2:10" s="15" customFormat="1">
      <c r="B1022" s="78"/>
      <c r="C1022" s="79"/>
      <c r="D1022" s="80"/>
      <c r="E1022" s="318"/>
      <c r="F1022" s="319"/>
      <c r="G1022" s="147"/>
      <c r="H1022" s="13"/>
      <c r="I1022" s="14"/>
      <c r="J1022" s="14"/>
    </row>
    <row r="1023" spans="2:10" s="15" customFormat="1">
      <c r="B1023" s="78"/>
      <c r="C1023" s="79"/>
      <c r="D1023" s="80"/>
      <c r="E1023" s="318"/>
      <c r="F1023" s="319"/>
      <c r="G1023" s="147"/>
      <c r="H1023" s="13"/>
      <c r="I1023" s="14"/>
      <c r="J1023" s="14"/>
    </row>
    <row r="1024" spans="2:10" s="15" customFormat="1">
      <c r="B1024" s="78"/>
      <c r="C1024" s="79"/>
      <c r="D1024" s="80"/>
      <c r="E1024" s="318"/>
      <c r="F1024" s="319"/>
      <c r="G1024" s="147"/>
      <c r="H1024" s="13"/>
      <c r="I1024" s="14"/>
      <c r="J1024" s="14"/>
    </row>
    <row r="1025" spans="2:10" s="15" customFormat="1">
      <c r="B1025" s="78"/>
      <c r="C1025" s="79"/>
      <c r="D1025" s="80"/>
      <c r="E1025" s="318"/>
      <c r="F1025" s="319"/>
      <c r="G1025" s="147"/>
      <c r="H1025" s="13"/>
      <c r="I1025" s="14"/>
      <c r="J1025" s="14"/>
    </row>
    <row r="1026" spans="2:10" s="15" customFormat="1">
      <c r="B1026" s="78"/>
      <c r="C1026" s="79"/>
      <c r="D1026" s="80"/>
      <c r="E1026" s="318"/>
      <c r="F1026" s="319"/>
      <c r="G1026" s="147"/>
      <c r="H1026" s="13"/>
      <c r="I1026" s="14"/>
      <c r="J1026" s="14"/>
    </row>
    <row r="1027" spans="2:10" s="15" customFormat="1">
      <c r="B1027" s="78"/>
      <c r="C1027" s="79"/>
      <c r="D1027" s="80"/>
      <c r="E1027" s="318"/>
      <c r="F1027" s="319"/>
      <c r="G1027" s="147"/>
      <c r="H1027" s="13"/>
      <c r="I1027" s="14"/>
      <c r="J1027" s="14"/>
    </row>
    <row r="1028" spans="2:10" s="15" customFormat="1">
      <c r="B1028" s="78"/>
      <c r="C1028" s="79"/>
      <c r="D1028" s="80"/>
      <c r="E1028" s="318"/>
      <c r="F1028" s="319"/>
      <c r="G1028" s="147"/>
      <c r="H1028" s="13"/>
      <c r="I1028" s="14"/>
      <c r="J1028" s="14"/>
    </row>
    <row r="1029" spans="2:10" s="15" customFormat="1">
      <c r="B1029" s="78"/>
      <c r="C1029" s="79"/>
      <c r="D1029" s="80"/>
      <c r="E1029" s="318"/>
      <c r="F1029" s="319"/>
      <c r="G1029" s="147"/>
      <c r="H1029" s="13"/>
      <c r="I1029" s="14"/>
      <c r="J1029" s="14"/>
    </row>
    <row r="1030" spans="2:10" s="15" customFormat="1">
      <c r="B1030" s="78"/>
      <c r="C1030" s="79"/>
      <c r="D1030" s="80"/>
      <c r="E1030" s="318"/>
      <c r="F1030" s="319"/>
      <c r="G1030" s="147"/>
      <c r="H1030" s="13"/>
      <c r="I1030" s="14"/>
      <c r="J1030" s="14"/>
    </row>
    <row r="1031" spans="2:10" s="15" customFormat="1">
      <c r="B1031" s="78"/>
      <c r="C1031" s="79"/>
      <c r="D1031" s="80"/>
      <c r="E1031" s="318"/>
      <c r="F1031" s="319"/>
      <c r="G1031" s="147"/>
      <c r="H1031" s="13"/>
      <c r="I1031" s="14"/>
      <c r="J1031" s="14"/>
    </row>
    <row r="1032" spans="2:10" s="15" customFormat="1">
      <c r="B1032" s="78"/>
      <c r="C1032" s="79"/>
      <c r="D1032" s="80"/>
      <c r="E1032" s="318"/>
      <c r="F1032" s="319"/>
      <c r="G1032" s="147"/>
      <c r="H1032" s="13"/>
      <c r="I1032" s="14"/>
      <c r="J1032" s="14"/>
    </row>
    <row r="1033" spans="2:10" s="15" customFormat="1">
      <c r="B1033" s="78"/>
      <c r="C1033" s="79"/>
      <c r="D1033" s="80"/>
      <c r="E1033" s="318"/>
      <c r="F1033" s="319"/>
      <c r="G1033" s="147"/>
      <c r="H1033" s="13"/>
      <c r="I1033" s="14"/>
      <c r="J1033" s="14"/>
    </row>
    <row r="1034" spans="2:10" s="15" customFormat="1">
      <c r="B1034" s="78"/>
      <c r="C1034" s="79"/>
      <c r="D1034" s="80"/>
      <c r="E1034" s="318"/>
      <c r="F1034" s="319"/>
      <c r="G1034" s="147"/>
      <c r="H1034" s="13"/>
      <c r="I1034" s="14"/>
      <c r="J1034" s="14"/>
    </row>
    <row r="1035" spans="2:10" s="15" customFormat="1">
      <c r="B1035" s="78"/>
      <c r="C1035" s="79"/>
      <c r="D1035" s="80"/>
      <c r="E1035" s="318"/>
      <c r="F1035" s="319"/>
      <c r="G1035" s="147"/>
      <c r="H1035" s="13"/>
      <c r="I1035" s="14"/>
      <c r="J1035" s="14"/>
    </row>
    <row r="1036" spans="2:10" s="15" customFormat="1">
      <c r="B1036" s="78"/>
      <c r="C1036" s="79"/>
      <c r="D1036" s="80"/>
      <c r="E1036" s="318"/>
      <c r="F1036" s="319"/>
      <c r="G1036" s="147"/>
      <c r="H1036" s="13"/>
      <c r="I1036" s="14"/>
      <c r="J1036" s="14"/>
    </row>
    <row r="1037" spans="2:10" s="15" customFormat="1">
      <c r="B1037" s="78"/>
      <c r="C1037" s="79"/>
      <c r="D1037" s="80"/>
      <c r="E1037" s="318"/>
      <c r="F1037" s="319"/>
      <c r="G1037" s="147"/>
      <c r="H1037" s="13"/>
      <c r="I1037" s="14"/>
      <c r="J1037" s="14"/>
    </row>
    <row r="1038" spans="2:10" s="15" customFormat="1">
      <c r="B1038" s="78"/>
      <c r="C1038" s="79"/>
      <c r="D1038" s="80"/>
      <c r="E1038" s="318"/>
      <c r="F1038" s="319"/>
      <c r="G1038" s="147"/>
      <c r="H1038" s="13"/>
      <c r="I1038" s="14"/>
      <c r="J1038" s="14"/>
    </row>
    <row r="1039" spans="2:10" s="15" customFormat="1">
      <c r="B1039" s="78"/>
      <c r="C1039" s="79"/>
      <c r="D1039" s="80"/>
      <c r="E1039" s="318"/>
      <c r="F1039" s="319"/>
      <c r="G1039" s="147"/>
      <c r="H1039" s="13"/>
      <c r="I1039" s="14"/>
      <c r="J1039" s="14"/>
    </row>
    <row r="1040" spans="2:10" s="15" customFormat="1">
      <c r="B1040" s="78"/>
      <c r="C1040" s="79"/>
      <c r="D1040" s="80"/>
      <c r="E1040" s="318"/>
      <c r="F1040" s="319"/>
      <c r="G1040" s="147"/>
      <c r="H1040" s="13"/>
      <c r="I1040" s="14"/>
      <c r="J1040" s="14"/>
    </row>
    <row r="1041" spans="2:10" s="15" customFormat="1">
      <c r="B1041" s="78"/>
      <c r="C1041" s="79"/>
      <c r="D1041" s="80"/>
      <c r="E1041" s="318"/>
      <c r="F1041" s="319"/>
      <c r="G1041" s="147"/>
      <c r="H1041" s="13"/>
      <c r="I1041" s="14"/>
      <c r="J1041" s="14"/>
    </row>
    <row r="1042" spans="2:10" s="15" customFormat="1">
      <c r="B1042" s="78"/>
      <c r="C1042" s="79"/>
      <c r="D1042" s="80"/>
      <c r="E1042" s="318"/>
      <c r="F1042" s="319"/>
      <c r="G1042" s="147"/>
      <c r="H1042" s="13"/>
      <c r="I1042" s="14"/>
      <c r="J1042" s="14"/>
    </row>
    <row r="1043" spans="2:10" s="15" customFormat="1">
      <c r="B1043" s="78"/>
      <c r="C1043" s="79"/>
      <c r="D1043" s="80"/>
      <c r="E1043" s="318"/>
      <c r="F1043" s="319"/>
      <c r="G1043" s="147"/>
      <c r="H1043" s="13"/>
      <c r="I1043" s="14"/>
      <c r="J1043" s="14"/>
    </row>
    <row r="1044" spans="2:10" s="15" customFormat="1">
      <c r="B1044" s="78"/>
      <c r="C1044" s="79"/>
      <c r="D1044" s="80"/>
      <c r="E1044" s="318"/>
      <c r="F1044" s="319"/>
      <c r="G1044" s="147"/>
      <c r="H1044" s="13"/>
      <c r="I1044" s="14"/>
      <c r="J1044" s="14"/>
    </row>
    <row r="1045" spans="2:10" s="15" customFormat="1">
      <c r="B1045" s="78"/>
      <c r="C1045" s="79"/>
      <c r="D1045" s="80"/>
      <c r="E1045" s="318"/>
      <c r="F1045" s="319"/>
      <c r="G1045" s="147"/>
      <c r="H1045" s="13"/>
      <c r="I1045" s="14"/>
      <c r="J1045" s="14"/>
    </row>
    <row r="1046" spans="2:10" s="15" customFormat="1">
      <c r="B1046" s="78"/>
      <c r="C1046" s="79"/>
      <c r="D1046" s="80"/>
      <c r="E1046" s="318"/>
      <c r="F1046" s="319"/>
      <c r="G1046" s="147"/>
      <c r="H1046" s="13"/>
      <c r="I1046" s="14"/>
      <c r="J1046" s="14"/>
    </row>
    <row r="1047" spans="2:10" s="15" customFormat="1">
      <c r="B1047" s="78"/>
      <c r="C1047" s="79"/>
      <c r="D1047" s="80"/>
      <c r="E1047" s="318"/>
      <c r="F1047" s="319"/>
      <c r="G1047" s="147"/>
      <c r="H1047" s="13"/>
      <c r="I1047" s="14"/>
      <c r="J1047" s="14"/>
    </row>
    <row r="1048" spans="2:10" s="15" customFormat="1">
      <c r="B1048" s="78"/>
      <c r="C1048" s="79"/>
      <c r="D1048" s="80"/>
      <c r="E1048" s="318"/>
      <c r="F1048" s="319"/>
      <c r="G1048" s="147"/>
      <c r="H1048" s="13"/>
      <c r="I1048" s="14"/>
      <c r="J1048" s="14"/>
    </row>
    <row r="1049" spans="2:10" s="15" customFormat="1">
      <c r="B1049" s="78"/>
      <c r="C1049" s="79"/>
      <c r="D1049" s="80"/>
      <c r="E1049" s="318"/>
      <c r="F1049" s="319"/>
      <c r="G1049" s="147"/>
      <c r="H1049" s="13"/>
      <c r="I1049" s="14"/>
      <c r="J1049" s="14"/>
    </row>
    <row r="1050" spans="2:10" s="15" customFormat="1">
      <c r="B1050" s="78"/>
      <c r="C1050" s="79"/>
      <c r="D1050" s="80"/>
      <c r="E1050" s="318"/>
      <c r="F1050" s="319"/>
      <c r="G1050" s="147"/>
      <c r="H1050" s="13"/>
      <c r="I1050" s="14"/>
      <c r="J1050" s="14"/>
    </row>
    <row r="1051" spans="2:10" s="15" customFormat="1">
      <c r="B1051" s="78"/>
      <c r="C1051" s="79"/>
      <c r="D1051" s="80"/>
      <c r="E1051" s="318"/>
      <c r="F1051" s="319"/>
      <c r="G1051" s="147"/>
      <c r="H1051" s="13"/>
      <c r="I1051" s="14"/>
      <c r="J1051" s="14"/>
    </row>
    <row r="1052" spans="2:10" s="15" customFormat="1">
      <c r="B1052" s="78"/>
      <c r="C1052" s="79"/>
      <c r="D1052" s="80"/>
      <c r="E1052" s="318"/>
      <c r="F1052" s="319"/>
      <c r="G1052" s="147"/>
      <c r="H1052" s="13"/>
      <c r="I1052" s="14"/>
      <c r="J1052" s="14"/>
    </row>
    <row r="1053" spans="2:10" s="15" customFormat="1">
      <c r="B1053" s="78"/>
      <c r="C1053" s="79"/>
      <c r="D1053" s="80"/>
      <c r="E1053" s="318"/>
      <c r="F1053" s="319"/>
      <c r="G1053" s="147"/>
      <c r="H1053" s="13"/>
      <c r="I1053" s="14"/>
      <c r="J1053" s="14"/>
    </row>
    <row r="1054" spans="2:10" s="15" customFormat="1">
      <c r="B1054" s="78"/>
      <c r="C1054" s="79"/>
      <c r="D1054" s="80"/>
      <c r="E1054" s="318"/>
      <c r="F1054" s="319"/>
      <c r="G1054" s="147"/>
      <c r="H1054" s="13"/>
      <c r="I1054" s="14"/>
      <c r="J1054" s="14"/>
    </row>
    <row r="1055" spans="2:10" s="15" customFormat="1">
      <c r="B1055" s="78"/>
      <c r="C1055" s="79"/>
      <c r="D1055" s="80"/>
      <c r="E1055" s="318"/>
      <c r="F1055" s="319"/>
      <c r="G1055" s="147"/>
      <c r="H1055" s="13"/>
      <c r="I1055" s="14"/>
      <c r="J1055" s="14"/>
    </row>
    <row r="1056" spans="2:10" s="15" customFormat="1">
      <c r="B1056" s="78"/>
      <c r="C1056" s="79"/>
      <c r="D1056" s="80"/>
      <c r="E1056" s="318"/>
      <c r="F1056" s="319"/>
      <c r="G1056" s="147"/>
      <c r="H1056" s="13"/>
      <c r="I1056" s="14"/>
      <c r="J1056" s="14"/>
    </row>
    <row r="1057" spans="1:256" s="15" customFormat="1">
      <c r="B1057" s="78"/>
      <c r="C1057" s="79"/>
      <c r="D1057" s="80"/>
      <c r="E1057" s="318"/>
      <c r="F1057" s="319"/>
      <c r="G1057" s="147"/>
      <c r="H1057" s="13"/>
      <c r="I1057" s="14"/>
      <c r="J1057" s="14"/>
    </row>
    <row r="1058" spans="1:256" s="15" customFormat="1">
      <c r="B1058" s="78"/>
      <c r="C1058" s="79"/>
      <c r="D1058" s="80"/>
      <c r="E1058" s="318"/>
      <c r="F1058" s="319"/>
      <c r="G1058" s="147"/>
      <c r="H1058" s="13"/>
      <c r="I1058" s="14"/>
      <c r="J1058" s="14"/>
    </row>
    <row r="1059" spans="1:256" s="15" customFormat="1">
      <c r="B1059" s="78"/>
      <c r="C1059" s="79"/>
      <c r="D1059" s="80"/>
      <c r="E1059" s="318"/>
      <c r="F1059" s="319"/>
      <c r="G1059" s="147"/>
      <c r="H1059" s="13"/>
      <c r="I1059" s="14"/>
      <c r="J1059" s="14"/>
    </row>
    <row r="1060" spans="1:256" s="15" customFormat="1">
      <c r="B1060" s="78"/>
      <c r="C1060" s="79"/>
      <c r="D1060" s="80"/>
      <c r="E1060" s="318"/>
      <c r="F1060" s="319"/>
      <c r="G1060" s="147"/>
      <c r="H1060" s="13"/>
      <c r="I1060" s="14"/>
      <c r="J1060" s="14"/>
    </row>
    <row r="1061" spans="1:256" s="15" customFormat="1">
      <c r="B1061" s="78"/>
      <c r="C1061" s="79"/>
      <c r="D1061" s="80"/>
      <c r="E1061" s="318"/>
      <c r="F1061" s="319"/>
      <c r="G1061" s="147"/>
      <c r="H1061" s="13"/>
      <c r="I1061" s="14"/>
      <c r="J1061" s="14"/>
    </row>
    <row r="1062" spans="1:256" s="15" customFormat="1">
      <c r="B1062" s="78"/>
      <c r="C1062" s="79"/>
      <c r="D1062" s="80"/>
      <c r="E1062" s="318"/>
      <c r="F1062" s="319"/>
      <c r="G1062" s="147"/>
      <c r="H1062" s="13"/>
      <c r="I1062" s="14"/>
      <c r="J1062" s="14"/>
    </row>
    <row r="1063" spans="1:256" s="15" customFormat="1">
      <c r="B1063" s="78"/>
      <c r="C1063" s="79"/>
      <c r="D1063" s="80"/>
      <c r="E1063" s="318"/>
      <c r="F1063" s="319"/>
      <c r="G1063" s="147"/>
      <c r="H1063" s="13"/>
      <c r="I1063" s="14"/>
      <c r="J1063" s="14"/>
    </row>
    <row r="1064" spans="1:256" s="15" customFormat="1">
      <c r="B1064" s="78"/>
      <c r="C1064" s="79"/>
      <c r="D1064" s="80"/>
      <c r="E1064" s="318"/>
      <c r="F1064" s="319"/>
      <c r="G1064" s="147"/>
      <c r="H1064" s="13"/>
      <c r="I1064" s="14"/>
      <c r="J1064" s="14"/>
    </row>
    <row r="1065" spans="1:256" s="15" customFormat="1">
      <c r="B1065" s="78"/>
      <c r="C1065" s="79"/>
      <c r="D1065" s="80"/>
      <c r="E1065" s="318"/>
      <c r="F1065" s="319"/>
      <c r="G1065" s="147"/>
      <c r="H1065" s="13"/>
      <c r="I1065" s="14"/>
      <c r="J1065" s="14"/>
    </row>
    <row r="1066" spans="1:256">
      <c r="A1066" s="15"/>
      <c r="B1066" s="78"/>
      <c r="C1066" s="79"/>
      <c r="D1066" s="80"/>
      <c r="E1066" s="318"/>
      <c r="F1066" s="319"/>
      <c r="W1066" s="15"/>
      <c r="X1066" s="15"/>
      <c r="Y1066" s="15"/>
      <c r="Z1066" s="15"/>
      <c r="AA1066" s="15"/>
      <c r="AB1066" s="15"/>
      <c r="AC1066" s="15"/>
      <c r="AD1066" s="15"/>
      <c r="AE1066" s="15"/>
      <c r="AF1066" s="15"/>
      <c r="AG1066" s="15"/>
      <c r="AH1066" s="15"/>
      <c r="AI1066" s="15"/>
      <c r="AJ1066" s="15"/>
      <c r="AK1066" s="15"/>
      <c r="AL1066" s="15"/>
      <c r="AM1066" s="15"/>
      <c r="AN1066" s="15"/>
      <c r="AO1066" s="15"/>
      <c r="AP1066" s="15"/>
      <c r="AQ1066" s="15"/>
      <c r="AR1066" s="15"/>
      <c r="AS1066" s="15"/>
      <c r="AT1066" s="15"/>
      <c r="AU1066" s="15"/>
      <c r="AV1066" s="15"/>
      <c r="AW1066" s="15"/>
      <c r="AX1066" s="15"/>
      <c r="AY1066" s="15"/>
      <c r="AZ1066" s="15"/>
      <c r="BA1066" s="15"/>
      <c r="BB1066" s="15"/>
      <c r="BC1066" s="15"/>
      <c r="BD1066" s="15"/>
      <c r="BE1066" s="15"/>
      <c r="BF1066" s="15"/>
      <c r="BG1066" s="15"/>
      <c r="BH1066" s="15"/>
      <c r="BI1066" s="15"/>
      <c r="BJ1066" s="15"/>
      <c r="BK1066" s="15"/>
      <c r="BL1066" s="15"/>
      <c r="BM1066" s="15"/>
      <c r="BN1066" s="15"/>
      <c r="BO1066" s="15"/>
      <c r="BP1066" s="15"/>
      <c r="BQ1066" s="15"/>
      <c r="BR1066" s="15"/>
      <c r="BS1066" s="15"/>
      <c r="BT1066" s="15"/>
      <c r="BU1066" s="15"/>
      <c r="BV1066" s="15"/>
      <c r="BW1066" s="15"/>
      <c r="BX1066" s="15"/>
      <c r="BY1066" s="15"/>
      <c r="BZ1066" s="15"/>
      <c r="CA1066" s="15"/>
      <c r="CB1066" s="15"/>
      <c r="CC1066" s="15"/>
      <c r="CD1066" s="15"/>
      <c r="CE1066" s="15"/>
      <c r="CF1066" s="15"/>
      <c r="CG1066" s="15"/>
      <c r="CH1066" s="15"/>
      <c r="CI1066" s="15"/>
      <c r="CJ1066" s="15"/>
      <c r="CK1066" s="15"/>
      <c r="CL1066" s="15"/>
      <c r="CM1066" s="15"/>
      <c r="CN1066" s="15"/>
      <c r="CO1066" s="15"/>
      <c r="CP1066" s="15"/>
      <c r="CQ1066" s="15"/>
      <c r="CR1066" s="15"/>
      <c r="CS1066" s="15"/>
      <c r="CT1066" s="15"/>
      <c r="CU1066" s="15"/>
      <c r="CV1066" s="15"/>
      <c r="CW1066" s="15"/>
      <c r="CX1066" s="15"/>
      <c r="CY1066" s="15"/>
      <c r="CZ1066" s="15"/>
      <c r="DA1066" s="15"/>
      <c r="DB1066" s="15"/>
      <c r="DC1066" s="15"/>
      <c r="DD1066" s="15"/>
      <c r="DE1066" s="15"/>
      <c r="DF1066" s="15"/>
      <c r="DG1066" s="15"/>
      <c r="DH1066" s="15"/>
      <c r="DI1066" s="15"/>
      <c r="DJ1066" s="15"/>
      <c r="DK1066" s="15"/>
      <c r="DL1066" s="15"/>
      <c r="DM1066" s="15"/>
      <c r="DN1066" s="15"/>
      <c r="DO1066" s="15"/>
      <c r="DP1066" s="15"/>
      <c r="DQ1066" s="15"/>
      <c r="DR1066" s="15"/>
      <c r="DS1066" s="15"/>
      <c r="DT1066" s="15"/>
      <c r="DU1066" s="15"/>
      <c r="DV1066" s="15"/>
      <c r="DW1066" s="15"/>
      <c r="DX1066" s="15"/>
      <c r="DY1066" s="15"/>
      <c r="DZ1066" s="15"/>
      <c r="EA1066" s="15"/>
      <c r="EB1066" s="15"/>
      <c r="EC1066" s="15"/>
      <c r="ED1066" s="15"/>
      <c r="EE1066" s="15"/>
      <c r="EF1066" s="15"/>
      <c r="EG1066" s="15"/>
      <c r="EH1066" s="15"/>
      <c r="EI1066" s="15"/>
      <c r="EJ1066" s="15"/>
      <c r="EK1066" s="15"/>
      <c r="EL1066" s="15"/>
      <c r="EM1066" s="15"/>
      <c r="EN1066" s="15"/>
      <c r="EO1066" s="15"/>
      <c r="EP1066" s="15"/>
      <c r="EQ1066" s="15"/>
      <c r="ER1066" s="15"/>
      <c r="ES1066" s="15"/>
      <c r="ET1066" s="15"/>
      <c r="EU1066" s="15"/>
      <c r="EV1066" s="15"/>
      <c r="EW1066" s="15"/>
      <c r="EX1066" s="15"/>
      <c r="EY1066" s="15"/>
      <c r="EZ1066" s="15"/>
      <c r="FA1066" s="15"/>
      <c r="FB1066" s="15"/>
      <c r="FC1066" s="15"/>
      <c r="FD1066" s="15"/>
      <c r="FE1066" s="15"/>
      <c r="FF1066" s="15"/>
      <c r="FG1066" s="15"/>
      <c r="FH1066" s="15"/>
      <c r="FI1066" s="15"/>
      <c r="FJ1066" s="15"/>
      <c r="FK1066" s="15"/>
      <c r="FL1066" s="15"/>
      <c r="FM1066" s="15"/>
      <c r="FN1066" s="15"/>
      <c r="FO1066" s="15"/>
      <c r="FP1066" s="15"/>
      <c r="FQ1066" s="15"/>
      <c r="FR1066" s="15"/>
      <c r="FS1066" s="15"/>
      <c r="FT1066" s="15"/>
      <c r="FU1066" s="15"/>
      <c r="FV1066" s="15"/>
      <c r="FW1066" s="15"/>
      <c r="FX1066" s="15"/>
      <c r="FY1066" s="15"/>
      <c r="FZ1066" s="15"/>
      <c r="GA1066" s="15"/>
      <c r="GB1066" s="15"/>
      <c r="GC1066" s="15"/>
      <c r="GD1066" s="15"/>
      <c r="GE1066" s="15"/>
      <c r="GF1066" s="15"/>
      <c r="GG1066" s="15"/>
      <c r="GH1066" s="15"/>
      <c r="GI1066" s="15"/>
      <c r="GJ1066" s="15"/>
      <c r="GK1066" s="15"/>
      <c r="GL1066" s="15"/>
      <c r="GM1066" s="15"/>
      <c r="GN1066" s="15"/>
      <c r="GO1066" s="15"/>
      <c r="GP1066" s="15"/>
      <c r="GQ1066" s="15"/>
      <c r="GR1066" s="15"/>
      <c r="GS1066" s="15"/>
      <c r="GT1066" s="15"/>
      <c r="GU1066" s="15"/>
      <c r="GV1066" s="15"/>
      <c r="GW1066" s="15"/>
      <c r="GX1066" s="15"/>
      <c r="GY1066" s="15"/>
      <c r="GZ1066" s="15"/>
      <c r="HA1066" s="15"/>
      <c r="HB1066" s="15"/>
      <c r="HC1066" s="15"/>
      <c r="HD1066" s="15"/>
      <c r="HE1066" s="15"/>
      <c r="HF1066" s="15"/>
      <c r="HG1066" s="15"/>
      <c r="HH1066" s="15"/>
      <c r="HI1066" s="15"/>
      <c r="HJ1066" s="15"/>
      <c r="HK1066" s="15"/>
      <c r="HL1066" s="15"/>
      <c r="HM1066" s="15"/>
      <c r="HN1066" s="15"/>
      <c r="HO1066" s="15"/>
      <c r="HP1066" s="15"/>
      <c r="HQ1066" s="15"/>
      <c r="HR1066" s="15"/>
      <c r="HS1066" s="15"/>
      <c r="HT1066" s="15"/>
      <c r="HU1066" s="15"/>
      <c r="HV1066" s="15"/>
      <c r="HW1066" s="15"/>
      <c r="HX1066" s="15"/>
      <c r="HY1066" s="15"/>
      <c r="HZ1066" s="15"/>
      <c r="IA1066" s="15"/>
      <c r="IB1066" s="15"/>
      <c r="IC1066" s="15"/>
      <c r="ID1066" s="15"/>
      <c r="IE1066" s="15"/>
      <c r="IF1066" s="15"/>
      <c r="IG1066" s="15"/>
      <c r="IH1066" s="15"/>
      <c r="II1066" s="15"/>
      <c r="IJ1066" s="15"/>
      <c r="IK1066" s="15"/>
      <c r="IL1066" s="15"/>
      <c r="IM1066" s="15"/>
      <c r="IN1066" s="15"/>
      <c r="IO1066" s="15"/>
      <c r="IP1066" s="15"/>
      <c r="IQ1066" s="15"/>
      <c r="IR1066" s="15"/>
      <c r="IS1066" s="15"/>
      <c r="IT1066" s="15"/>
      <c r="IU1066" s="15"/>
      <c r="IV1066" s="15"/>
    </row>
    <row r="1067" spans="1:256">
      <c r="A1067" s="15"/>
      <c r="B1067" s="78"/>
      <c r="C1067" s="79"/>
      <c r="D1067" s="80"/>
      <c r="E1067" s="318"/>
      <c r="F1067" s="319"/>
      <c r="W1067" s="15"/>
      <c r="X1067" s="15"/>
      <c r="Y1067" s="15"/>
      <c r="Z1067" s="15"/>
      <c r="AA1067" s="15"/>
      <c r="AB1067" s="15"/>
      <c r="AC1067" s="15"/>
      <c r="AD1067" s="15"/>
      <c r="AE1067" s="15"/>
      <c r="AF1067" s="15"/>
      <c r="AG1067" s="15"/>
      <c r="AH1067" s="15"/>
      <c r="AI1067" s="15"/>
      <c r="AJ1067" s="15"/>
      <c r="AK1067" s="15"/>
      <c r="AL1067" s="15"/>
      <c r="AM1067" s="15"/>
      <c r="AN1067" s="15"/>
      <c r="AO1067" s="15"/>
      <c r="AP1067" s="15"/>
      <c r="AQ1067" s="15"/>
      <c r="AR1067" s="15"/>
      <c r="AS1067" s="15"/>
      <c r="AT1067" s="15"/>
      <c r="AU1067" s="15"/>
      <c r="AV1067" s="15"/>
      <c r="AW1067" s="15"/>
      <c r="AX1067" s="15"/>
      <c r="AY1067" s="15"/>
      <c r="AZ1067" s="15"/>
      <c r="BA1067" s="15"/>
      <c r="BB1067" s="15"/>
      <c r="BC1067" s="15"/>
      <c r="BD1067" s="15"/>
      <c r="BE1067" s="15"/>
      <c r="BF1067" s="15"/>
      <c r="BG1067" s="15"/>
      <c r="BH1067" s="15"/>
      <c r="BI1067" s="15"/>
      <c r="BJ1067" s="15"/>
      <c r="BK1067" s="15"/>
      <c r="BL1067" s="15"/>
      <c r="BM1067" s="15"/>
      <c r="BN1067" s="15"/>
      <c r="BO1067" s="15"/>
      <c r="BP1067" s="15"/>
      <c r="BQ1067" s="15"/>
      <c r="BR1067" s="15"/>
      <c r="BS1067" s="15"/>
      <c r="BT1067" s="15"/>
      <c r="BU1067" s="15"/>
      <c r="BV1067" s="15"/>
      <c r="BW1067" s="15"/>
      <c r="BX1067" s="15"/>
      <c r="BY1067" s="15"/>
      <c r="BZ1067" s="15"/>
      <c r="CA1067" s="15"/>
      <c r="CB1067" s="15"/>
      <c r="CC1067" s="15"/>
      <c r="CD1067" s="15"/>
      <c r="CE1067" s="15"/>
      <c r="CF1067" s="15"/>
      <c r="CG1067" s="15"/>
      <c r="CH1067" s="15"/>
      <c r="CI1067" s="15"/>
      <c r="CJ1067" s="15"/>
      <c r="CK1067" s="15"/>
      <c r="CL1067" s="15"/>
      <c r="CM1067" s="15"/>
      <c r="CN1067" s="15"/>
      <c r="CO1067" s="15"/>
      <c r="CP1067" s="15"/>
      <c r="CQ1067" s="15"/>
      <c r="CR1067" s="15"/>
      <c r="CS1067" s="15"/>
      <c r="CT1067" s="15"/>
      <c r="CU1067" s="15"/>
      <c r="CV1067" s="15"/>
      <c r="CW1067" s="15"/>
      <c r="CX1067" s="15"/>
      <c r="CY1067" s="15"/>
      <c r="CZ1067" s="15"/>
      <c r="DA1067" s="15"/>
      <c r="DB1067" s="15"/>
      <c r="DC1067" s="15"/>
      <c r="DD1067" s="15"/>
      <c r="DE1067" s="15"/>
      <c r="DF1067" s="15"/>
      <c r="DG1067" s="15"/>
      <c r="DH1067" s="15"/>
      <c r="DI1067" s="15"/>
      <c r="DJ1067" s="15"/>
      <c r="DK1067" s="15"/>
      <c r="DL1067" s="15"/>
      <c r="DM1067" s="15"/>
      <c r="DN1067" s="15"/>
      <c r="DO1067" s="15"/>
      <c r="DP1067" s="15"/>
      <c r="DQ1067" s="15"/>
      <c r="DR1067" s="15"/>
      <c r="DS1067" s="15"/>
      <c r="DT1067" s="15"/>
      <c r="DU1067" s="15"/>
      <c r="DV1067" s="15"/>
      <c r="DW1067" s="15"/>
      <c r="DX1067" s="15"/>
      <c r="DY1067" s="15"/>
      <c r="DZ1067" s="15"/>
      <c r="EA1067" s="15"/>
      <c r="EB1067" s="15"/>
      <c r="EC1067" s="15"/>
      <c r="ED1067" s="15"/>
      <c r="EE1067" s="15"/>
      <c r="EF1067" s="15"/>
      <c r="EG1067" s="15"/>
      <c r="EH1067" s="15"/>
      <c r="EI1067" s="15"/>
      <c r="EJ1067" s="15"/>
      <c r="EK1067" s="15"/>
      <c r="EL1067" s="15"/>
      <c r="EM1067" s="15"/>
      <c r="EN1067" s="15"/>
      <c r="EO1067" s="15"/>
      <c r="EP1067" s="15"/>
      <c r="EQ1067" s="15"/>
      <c r="ER1067" s="15"/>
      <c r="ES1067" s="15"/>
      <c r="ET1067" s="15"/>
      <c r="EU1067" s="15"/>
      <c r="EV1067" s="15"/>
      <c r="EW1067" s="15"/>
      <c r="EX1067" s="15"/>
      <c r="EY1067" s="15"/>
      <c r="EZ1067" s="15"/>
      <c r="FA1067" s="15"/>
      <c r="FB1067" s="15"/>
      <c r="FC1067" s="15"/>
      <c r="FD1067" s="15"/>
      <c r="FE1067" s="15"/>
      <c r="FF1067" s="15"/>
      <c r="FG1067" s="15"/>
      <c r="FH1067" s="15"/>
      <c r="FI1067" s="15"/>
      <c r="FJ1067" s="15"/>
      <c r="FK1067" s="15"/>
      <c r="FL1067" s="15"/>
      <c r="FM1067" s="15"/>
      <c r="FN1067" s="15"/>
      <c r="FO1067" s="15"/>
      <c r="FP1067" s="15"/>
      <c r="FQ1067" s="15"/>
      <c r="FR1067" s="15"/>
      <c r="FS1067" s="15"/>
      <c r="FT1067" s="15"/>
      <c r="FU1067" s="15"/>
      <c r="FV1067" s="15"/>
      <c r="FW1067" s="15"/>
      <c r="FX1067" s="15"/>
      <c r="FY1067" s="15"/>
      <c r="FZ1067" s="15"/>
      <c r="GA1067" s="15"/>
      <c r="GB1067" s="15"/>
      <c r="GC1067" s="15"/>
      <c r="GD1067" s="15"/>
      <c r="GE1067" s="15"/>
      <c r="GF1067" s="15"/>
      <c r="GG1067" s="15"/>
      <c r="GH1067" s="15"/>
      <c r="GI1067" s="15"/>
      <c r="GJ1067" s="15"/>
      <c r="GK1067" s="15"/>
      <c r="GL1067" s="15"/>
      <c r="GM1067" s="15"/>
      <c r="GN1067" s="15"/>
      <c r="GO1067" s="15"/>
      <c r="GP1067" s="15"/>
      <c r="GQ1067" s="15"/>
      <c r="GR1067" s="15"/>
      <c r="GS1067" s="15"/>
      <c r="GT1067" s="15"/>
      <c r="GU1067" s="15"/>
      <c r="GV1067" s="15"/>
      <c r="GW1067" s="15"/>
      <c r="GX1067" s="15"/>
      <c r="GY1067" s="15"/>
      <c r="GZ1067" s="15"/>
      <c r="HA1067" s="15"/>
      <c r="HB1067" s="15"/>
      <c r="HC1067" s="15"/>
      <c r="HD1067" s="15"/>
      <c r="HE1067" s="15"/>
      <c r="HF1067" s="15"/>
      <c r="HG1067" s="15"/>
      <c r="HH1067" s="15"/>
      <c r="HI1067" s="15"/>
      <c r="HJ1067" s="15"/>
      <c r="HK1067" s="15"/>
      <c r="HL1067" s="15"/>
      <c r="HM1067" s="15"/>
      <c r="HN1067" s="15"/>
      <c r="HO1067" s="15"/>
      <c r="HP1067" s="15"/>
      <c r="HQ1067" s="15"/>
      <c r="HR1067" s="15"/>
      <c r="HS1067" s="15"/>
      <c r="HT1067" s="15"/>
      <c r="HU1067" s="15"/>
      <c r="HV1067" s="15"/>
      <c r="HW1067" s="15"/>
      <c r="HX1067" s="15"/>
      <c r="HY1067" s="15"/>
      <c r="HZ1067" s="15"/>
      <c r="IA1067" s="15"/>
      <c r="IB1067" s="15"/>
      <c r="IC1067" s="15"/>
      <c r="ID1067" s="15"/>
      <c r="IE1067" s="15"/>
      <c r="IF1067" s="15"/>
      <c r="IG1067" s="15"/>
      <c r="IH1067" s="15"/>
      <c r="II1067" s="15"/>
      <c r="IJ1067" s="15"/>
      <c r="IK1067" s="15"/>
      <c r="IL1067" s="15"/>
      <c r="IM1067" s="15"/>
      <c r="IN1067" s="15"/>
      <c r="IO1067" s="15"/>
      <c r="IP1067" s="15"/>
      <c r="IQ1067" s="15"/>
      <c r="IR1067" s="15"/>
      <c r="IS1067" s="15"/>
      <c r="IT1067" s="15"/>
      <c r="IU1067" s="15"/>
      <c r="IV1067" s="15"/>
    </row>
    <row r="1068" spans="1:256">
      <c r="A1068" s="15"/>
      <c r="B1068" s="78"/>
      <c r="C1068" s="79"/>
      <c r="D1068" s="80"/>
      <c r="E1068" s="318"/>
      <c r="F1068" s="319"/>
      <c r="W1068" s="15"/>
      <c r="X1068" s="15"/>
      <c r="Y1068" s="15"/>
      <c r="Z1068" s="15"/>
      <c r="AA1068" s="15"/>
      <c r="AB1068" s="15"/>
      <c r="AC1068" s="15"/>
      <c r="AD1068" s="15"/>
      <c r="AE1068" s="15"/>
      <c r="AF1068" s="15"/>
      <c r="AG1068" s="15"/>
      <c r="AH1068" s="15"/>
      <c r="AI1068" s="15"/>
      <c r="AJ1068" s="15"/>
      <c r="AK1068" s="15"/>
      <c r="AL1068" s="15"/>
      <c r="AM1068" s="15"/>
      <c r="AN1068" s="15"/>
      <c r="AO1068" s="15"/>
      <c r="AP1068" s="15"/>
      <c r="AQ1068" s="15"/>
      <c r="AR1068" s="15"/>
      <c r="AS1068" s="15"/>
      <c r="AT1068" s="15"/>
      <c r="AU1068" s="15"/>
      <c r="AV1068" s="15"/>
      <c r="AW1068" s="15"/>
      <c r="AX1068" s="15"/>
      <c r="AY1068" s="15"/>
      <c r="AZ1068" s="15"/>
      <c r="BA1068" s="15"/>
      <c r="BB1068" s="15"/>
      <c r="BC1068" s="15"/>
      <c r="BD1068" s="15"/>
      <c r="BE1068" s="15"/>
      <c r="BF1068" s="15"/>
      <c r="BG1068" s="15"/>
      <c r="BH1068" s="15"/>
      <c r="BI1068" s="15"/>
      <c r="BJ1068" s="15"/>
      <c r="BK1068" s="15"/>
      <c r="BL1068" s="15"/>
      <c r="BM1068" s="15"/>
      <c r="BN1068" s="15"/>
      <c r="BO1068" s="15"/>
      <c r="BP1068" s="15"/>
      <c r="BQ1068" s="15"/>
      <c r="BR1068" s="15"/>
      <c r="BS1068" s="15"/>
      <c r="BT1068" s="15"/>
      <c r="BU1068" s="15"/>
      <c r="BV1068" s="15"/>
      <c r="BW1068" s="15"/>
      <c r="BX1068" s="15"/>
      <c r="BY1068" s="15"/>
      <c r="BZ1068" s="15"/>
      <c r="CA1068" s="15"/>
      <c r="CB1068" s="15"/>
      <c r="CC1068" s="15"/>
      <c r="CD1068" s="15"/>
      <c r="CE1068" s="15"/>
      <c r="CF1068" s="15"/>
      <c r="CG1068" s="15"/>
      <c r="CH1068" s="15"/>
      <c r="CI1068" s="15"/>
      <c r="CJ1068" s="15"/>
      <c r="CK1068" s="15"/>
      <c r="CL1068" s="15"/>
      <c r="CM1068" s="15"/>
      <c r="CN1068" s="15"/>
      <c r="CO1068" s="15"/>
      <c r="CP1068" s="15"/>
      <c r="CQ1068" s="15"/>
      <c r="CR1068" s="15"/>
      <c r="CS1068" s="15"/>
      <c r="CT1068" s="15"/>
      <c r="CU1068" s="15"/>
      <c r="CV1068" s="15"/>
      <c r="CW1068" s="15"/>
      <c r="CX1068" s="15"/>
      <c r="CY1068" s="15"/>
      <c r="CZ1068" s="15"/>
      <c r="DA1068" s="15"/>
      <c r="DB1068" s="15"/>
      <c r="DC1068" s="15"/>
      <c r="DD1068" s="15"/>
      <c r="DE1068" s="15"/>
      <c r="DF1068" s="15"/>
      <c r="DG1068" s="15"/>
      <c r="DH1068" s="15"/>
      <c r="DI1068" s="15"/>
      <c r="DJ1068" s="15"/>
      <c r="DK1068" s="15"/>
      <c r="DL1068" s="15"/>
      <c r="DM1068" s="15"/>
      <c r="DN1068" s="15"/>
      <c r="DO1068" s="15"/>
      <c r="DP1068" s="15"/>
      <c r="DQ1068" s="15"/>
      <c r="DR1068" s="15"/>
      <c r="DS1068" s="15"/>
      <c r="DT1068" s="15"/>
      <c r="DU1068" s="15"/>
      <c r="DV1068" s="15"/>
      <c r="DW1068" s="15"/>
      <c r="DX1068" s="15"/>
      <c r="DY1068" s="15"/>
      <c r="DZ1068" s="15"/>
      <c r="EA1068" s="15"/>
      <c r="EB1068" s="15"/>
      <c r="EC1068" s="15"/>
      <c r="ED1068" s="15"/>
      <c r="EE1068" s="15"/>
      <c r="EF1068" s="15"/>
      <c r="EG1068" s="15"/>
      <c r="EH1068" s="15"/>
      <c r="EI1068" s="15"/>
      <c r="EJ1068" s="15"/>
      <c r="EK1068" s="15"/>
      <c r="EL1068" s="15"/>
      <c r="EM1068" s="15"/>
      <c r="EN1068" s="15"/>
      <c r="EO1068" s="15"/>
      <c r="EP1068" s="15"/>
      <c r="EQ1068" s="15"/>
      <c r="ER1068" s="15"/>
      <c r="ES1068" s="15"/>
      <c r="ET1068" s="15"/>
      <c r="EU1068" s="15"/>
      <c r="EV1068" s="15"/>
      <c r="EW1068" s="15"/>
      <c r="EX1068" s="15"/>
      <c r="EY1068" s="15"/>
      <c r="EZ1068" s="15"/>
      <c r="FA1068" s="15"/>
      <c r="FB1068" s="15"/>
      <c r="FC1068" s="15"/>
      <c r="FD1068" s="15"/>
      <c r="FE1068" s="15"/>
      <c r="FF1068" s="15"/>
      <c r="FG1068" s="15"/>
      <c r="FH1068" s="15"/>
      <c r="FI1068" s="15"/>
      <c r="FJ1068" s="15"/>
      <c r="FK1068" s="15"/>
      <c r="FL1068" s="15"/>
      <c r="FM1068" s="15"/>
      <c r="FN1068" s="15"/>
      <c r="FO1068" s="15"/>
      <c r="FP1068" s="15"/>
      <c r="FQ1068" s="15"/>
      <c r="FR1068" s="15"/>
      <c r="FS1068" s="15"/>
      <c r="FT1068" s="15"/>
      <c r="FU1068" s="15"/>
      <c r="FV1068" s="15"/>
      <c r="FW1068" s="15"/>
      <c r="FX1068" s="15"/>
      <c r="FY1068" s="15"/>
      <c r="FZ1068" s="15"/>
      <c r="GA1068" s="15"/>
      <c r="GB1068" s="15"/>
      <c r="GC1068" s="15"/>
      <c r="GD1068" s="15"/>
      <c r="GE1068" s="15"/>
      <c r="GF1068" s="15"/>
      <c r="GG1068" s="15"/>
      <c r="GH1068" s="15"/>
      <c r="GI1068" s="15"/>
      <c r="GJ1068" s="15"/>
      <c r="GK1068" s="15"/>
      <c r="GL1068" s="15"/>
      <c r="GM1068" s="15"/>
      <c r="GN1068" s="15"/>
      <c r="GO1068" s="15"/>
      <c r="GP1068" s="15"/>
      <c r="GQ1068" s="15"/>
      <c r="GR1068" s="15"/>
      <c r="GS1068" s="15"/>
      <c r="GT1068" s="15"/>
      <c r="GU1068" s="15"/>
      <c r="GV1068" s="15"/>
      <c r="GW1068" s="15"/>
      <c r="GX1068" s="15"/>
      <c r="GY1068" s="15"/>
      <c r="GZ1068" s="15"/>
      <c r="HA1068" s="15"/>
      <c r="HB1068" s="15"/>
      <c r="HC1068" s="15"/>
      <c r="HD1068" s="15"/>
      <c r="HE1068" s="15"/>
      <c r="HF1068" s="15"/>
      <c r="HG1068" s="15"/>
      <c r="HH1068" s="15"/>
      <c r="HI1068" s="15"/>
      <c r="HJ1068" s="15"/>
      <c r="HK1068" s="15"/>
      <c r="HL1068" s="15"/>
      <c r="HM1068" s="15"/>
      <c r="HN1068" s="15"/>
      <c r="HO1068" s="15"/>
      <c r="HP1068" s="15"/>
      <c r="HQ1068" s="15"/>
      <c r="HR1068" s="15"/>
      <c r="HS1068" s="15"/>
      <c r="HT1068" s="15"/>
      <c r="HU1068" s="15"/>
      <c r="HV1068" s="15"/>
      <c r="HW1068" s="15"/>
      <c r="HX1068" s="15"/>
      <c r="HY1068" s="15"/>
      <c r="HZ1068" s="15"/>
      <c r="IA1068" s="15"/>
      <c r="IB1068" s="15"/>
      <c r="IC1068" s="15"/>
      <c r="ID1068" s="15"/>
      <c r="IE1068" s="15"/>
      <c r="IF1068" s="15"/>
      <c r="IG1068" s="15"/>
      <c r="IH1068" s="15"/>
      <c r="II1068" s="15"/>
      <c r="IJ1068" s="15"/>
      <c r="IK1068" s="15"/>
      <c r="IL1068" s="15"/>
      <c r="IM1068" s="15"/>
      <c r="IN1068" s="15"/>
      <c r="IO1068" s="15"/>
      <c r="IP1068" s="15"/>
      <c r="IQ1068" s="15"/>
      <c r="IR1068" s="15"/>
      <c r="IS1068" s="15"/>
      <c r="IT1068" s="15"/>
      <c r="IU1068" s="15"/>
      <c r="IV1068" s="15"/>
    </row>
    <row r="1069" spans="1:256">
      <c r="A1069" s="15"/>
      <c r="B1069" s="78"/>
      <c r="C1069" s="79"/>
      <c r="D1069" s="80"/>
      <c r="E1069" s="318"/>
      <c r="F1069" s="319"/>
      <c r="W1069" s="15"/>
      <c r="X1069" s="15"/>
      <c r="Y1069" s="15"/>
      <c r="Z1069" s="15"/>
      <c r="AA1069" s="15"/>
      <c r="AB1069" s="15"/>
      <c r="AC1069" s="15"/>
      <c r="AD1069" s="15"/>
      <c r="AE1069" s="15"/>
      <c r="AF1069" s="15"/>
      <c r="AG1069" s="15"/>
      <c r="AH1069" s="15"/>
      <c r="AI1069" s="15"/>
      <c r="AJ1069" s="15"/>
      <c r="AK1069" s="15"/>
      <c r="AL1069" s="15"/>
      <c r="AM1069" s="15"/>
      <c r="AN1069" s="15"/>
      <c r="AO1069" s="15"/>
      <c r="AP1069" s="15"/>
      <c r="AQ1069" s="15"/>
      <c r="AR1069" s="15"/>
      <c r="AS1069" s="15"/>
      <c r="AT1069" s="15"/>
      <c r="AU1069" s="15"/>
      <c r="AV1069" s="15"/>
      <c r="AW1069" s="15"/>
      <c r="AX1069" s="15"/>
      <c r="AY1069" s="15"/>
      <c r="AZ1069" s="15"/>
      <c r="BA1069" s="15"/>
      <c r="BB1069" s="15"/>
      <c r="BC1069" s="15"/>
      <c r="BD1069" s="15"/>
      <c r="BE1069" s="15"/>
      <c r="BF1069" s="15"/>
      <c r="BG1069" s="15"/>
      <c r="BH1069" s="15"/>
      <c r="BI1069" s="15"/>
      <c r="BJ1069" s="15"/>
      <c r="BK1069" s="15"/>
      <c r="BL1069" s="15"/>
      <c r="BM1069" s="15"/>
      <c r="BN1069" s="15"/>
      <c r="BO1069" s="15"/>
      <c r="BP1069" s="15"/>
      <c r="BQ1069" s="15"/>
      <c r="BR1069" s="15"/>
      <c r="BS1069" s="15"/>
      <c r="BT1069" s="15"/>
      <c r="BU1069" s="15"/>
      <c r="BV1069" s="15"/>
      <c r="BW1069" s="15"/>
      <c r="BX1069" s="15"/>
      <c r="BY1069" s="15"/>
      <c r="BZ1069" s="15"/>
      <c r="CA1069" s="15"/>
      <c r="CB1069" s="15"/>
      <c r="CC1069" s="15"/>
      <c r="CD1069" s="15"/>
      <c r="CE1069" s="15"/>
      <c r="CF1069" s="15"/>
      <c r="CG1069" s="15"/>
      <c r="CH1069" s="15"/>
      <c r="CI1069" s="15"/>
      <c r="CJ1069" s="15"/>
      <c r="CK1069" s="15"/>
      <c r="CL1069" s="15"/>
      <c r="CM1069" s="15"/>
      <c r="CN1069" s="15"/>
      <c r="CO1069" s="15"/>
      <c r="CP1069" s="15"/>
      <c r="CQ1069" s="15"/>
      <c r="CR1069" s="15"/>
      <c r="CS1069" s="15"/>
      <c r="CT1069" s="15"/>
      <c r="CU1069" s="15"/>
      <c r="CV1069" s="15"/>
      <c r="CW1069" s="15"/>
      <c r="CX1069" s="15"/>
      <c r="CY1069" s="15"/>
      <c r="CZ1069" s="15"/>
      <c r="DA1069" s="15"/>
      <c r="DB1069" s="15"/>
      <c r="DC1069" s="15"/>
      <c r="DD1069" s="15"/>
      <c r="DE1069" s="15"/>
      <c r="DF1069" s="15"/>
      <c r="DG1069" s="15"/>
      <c r="DH1069" s="15"/>
      <c r="DI1069" s="15"/>
      <c r="DJ1069" s="15"/>
      <c r="DK1069" s="15"/>
      <c r="DL1069" s="15"/>
      <c r="DM1069" s="15"/>
      <c r="DN1069" s="15"/>
      <c r="DO1069" s="15"/>
      <c r="DP1069" s="15"/>
      <c r="DQ1069" s="15"/>
      <c r="DR1069" s="15"/>
      <c r="DS1069" s="15"/>
      <c r="DT1069" s="15"/>
      <c r="DU1069" s="15"/>
      <c r="DV1069" s="15"/>
      <c r="DW1069" s="15"/>
      <c r="DX1069" s="15"/>
      <c r="DY1069" s="15"/>
      <c r="DZ1069" s="15"/>
      <c r="EA1069" s="15"/>
      <c r="EB1069" s="15"/>
      <c r="EC1069" s="15"/>
      <c r="ED1069" s="15"/>
      <c r="EE1069" s="15"/>
      <c r="EF1069" s="15"/>
      <c r="EG1069" s="15"/>
      <c r="EH1069" s="15"/>
      <c r="EI1069" s="15"/>
      <c r="EJ1069" s="15"/>
      <c r="EK1069" s="15"/>
      <c r="EL1069" s="15"/>
      <c r="EM1069" s="15"/>
      <c r="EN1069" s="15"/>
      <c r="EO1069" s="15"/>
      <c r="EP1069" s="15"/>
      <c r="EQ1069" s="15"/>
      <c r="ER1069" s="15"/>
      <c r="ES1069" s="15"/>
      <c r="ET1069" s="15"/>
      <c r="EU1069" s="15"/>
      <c r="EV1069" s="15"/>
      <c r="EW1069" s="15"/>
      <c r="EX1069" s="15"/>
      <c r="EY1069" s="15"/>
      <c r="EZ1069" s="15"/>
      <c r="FA1069" s="15"/>
      <c r="FB1069" s="15"/>
      <c r="FC1069" s="15"/>
      <c r="FD1069" s="15"/>
      <c r="FE1069" s="15"/>
      <c r="FF1069" s="15"/>
      <c r="FG1069" s="15"/>
      <c r="FH1069" s="15"/>
      <c r="FI1069" s="15"/>
      <c r="FJ1069" s="15"/>
      <c r="FK1069" s="15"/>
      <c r="FL1069" s="15"/>
      <c r="FM1069" s="15"/>
      <c r="FN1069" s="15"/>
      <c r="FO1069" s="15"/>
      <c r="FP1069" s="15"/>
      <c r="FQ1069" s="15"/>
      <c r="FR1069" s="15"/>
      <c r="FS1069" s="15"/>
      <c r="FT1069" s="15"/>
      <c r="FU1069" s="15"/>
      <c r="FV1069" s="15"/>
      <c r="FW1069" s="15"/>
      <c r="FX1069" s="15"/>
      <c r="FY1069" s="15"/>
      <c r="FZ1069" s="15"/>
      <c r="GA1069" s="15"/>
      <c r="GB1069" s="15"/>
      <c r="GC1069" s="15"/>
      <c r="GD1069" s="15"/>
      <c r="GE1069" s="15"/>
      <c r="GF1069" s="15"/>
      <c r="GG1069" s="15"/>
      <c r="GH1069" s="15"/>
      <c r="GI1069" s="15"/>
      <c r="GJ1069" s="15"/>
      <c r="GK1069" s="15"/>
      <c r="GL1069" s="15"/>
      <c r="GM1069" s="15"/>
      <c r="GN1069" s="15"/>
      <c r="GO1069" s="15"/>
      <c r="GP1069" s="15"/>
      <c r="GQ1069" s="15"/>
      <c r="GR1069" s="15"/>
      <c r="GS1069" s="15"/>
      <c r="GT1069" s="15"/>
      <c r="GU1069" s="15"/>
      <c r="GV1069" s="15"/>
      <c r="GW1069" s="15"/>
      <c r="GX1069" s="15"/>
      <c r="GY1069" s="15"/>
      <c r="GZ1069" s="15"/>
      <c r="HA1069" s="15"/>
      <c r="HB1069" s="15"/>
      <c r="HC1069" s="15"/>
      <c r="HD1069" s="15"/>
      <c r="HE1069" s="15"/>
      <c r="HF1069" s="15"/>
      <c r="HG1069" s="15"/>
      <c r="HH1069" s="15"/>
      <c r="HI1069" s="15"/>
      <c r="HJ1069" s="15"/>
      <c r="HK1069" s="15"/>
      <c r="HL1069" s="15"/>
      <c r="HM1069" s="15"/>
      <c r="HN1069" s="15"/>
      <c r="HO1069" s="15"/>
      <c r="HP1069" s="15"/>
      <c r="HQ1069" s="15"/>
      <c r="HR1069" s="15"/>
      <c r="HS1069" s="15"/>
      <c r="HT1069" s="15"/>
      <c r="HU1069" s="15"/>
      <c r="HV1069" s="15"/>
      <c r="HW1069" s="15"/>
      <c r="HX1069" s="15"/>
      <c r="HY1069" s="15"/>
      <c r="HZ1069" s="15"/>
      <c r="IA1069" s="15"/>
      <c r="IB1069" s="15"/>
      <c r="IC1069" s="15"/>
      <c r="ID1069" s="15"/>
      <c r="IE1069" s="15"/>
      <c r="IF1069" s="15"/>
      <c r="IG1069" s="15"/>
      <c r="IH1069" s="15"/>
      <c r="II1069" s="15"/>
      <c r="IJ1069" s="15"/>
      <c r="IK1069" s="15"/>
      <c r="IL1069" s="15"/>
      <c r="IM1069" s="15"/>
      <c r="IN1069" s="15"/>
      <c r="IO1069" s="15"/>
      <c r="IP1069" s="15"/>
      <c r="IQ1069" s="15"/>
      <c r="IR1069" s="15"/>
      <c r="IS1069" s="15"/>
      <c r="IT1069" s="15"/>
      <c r="IU1069" s="15"/>
      <c r="IV1069" s="15"/>
    </row>
    <row r="1070" spans="1:256">
      <c r="A1070" s="15"/>
      <c r="B1070" s="78"/>
      <c r="C1070" s="79"/>
      <c r="D1070" s="80"/>
      <c r="E1070" s="318"/>
      <c r="F1070" s="319"/>
      <c r="W1070" s="15"/>
      <c r="X1070" s="15"/>
      <c r="Y1070" s="15"/>
      <c r="Z1070" s="15"/>
      <c r="AA1070" s="15"/>
      <c r="AB1070" s="15"/>
      <c r="AC1070" s="15"/>
      <c r="AD1070" s="15"/>
      <c r="AE1070" s="15"/>
      <c r="AF1070" s="15"/>
      <c r="AG1070" s="15"/>
      <c r="AH1070" s="15"/>
      <c r="AI1070" s="15"/>
      <c r="AJ1070" s="15"/>
      <c r="AK1070" s="15"/>
      <c r="AL1070" s="15"/>
      <c r="AM1070" s="15"/>
      <c r="AN1070" s="15"/>
      <c r="AO1070" s="15"/>
      <c r="AP1070" s="15"/>
      <c r="AQ1070" s="15"/>
      <c r="AR1070" s="15"/>
      <c r="AS1070" s="15"/>
      <c r="AT1070" s="15"/>
      <c r="AU1070" s="15"/>
      <c r="AV1070" s="15"/>
      <c r="AW1070" s="15"/>
      <c r="AX1070" s="15"/>
      <c r="AY1070" s="15"/>
      <c r="AZ1070" s="15"/>
      <c r="BA1070" s="15"/>
      <c r="BB1070" s="15"/>
      <c r="BC1070" s="15"/>
      <c r="BD1070" s="15"/>
      <c r="BE1070" s="15"/>
      <c r="BF1070" s="15"/>
      <c r="BG1070" s="15"/>
      <c r="BH1070" s="15"/>
      <c r="BI1070" s="15"/>
      <c r="BJ1070" s="15"/>
      <c r="BK1070" s="15"/>
      <c r="BL1070" s="15"/>
      <c r="BM1070" s="15"/>
      <c r="BN1070" s="15"/>
      <c r="BO1070" s="15"/>
      <c r="BP1070" s="15"/>
      <c r="BQ1070" s="15"/>
      <c r="BR1070" s="15"/>
      <c r="BS1070" s="15"/>
      <c r="BT1070" s="15"/>
      <c r="BU1070" s="15"/>
      <c r="BV1070" s="15"/>
      <c r="BW1070" s="15"/>
      <c r="BX1070" s="15"/>
      <c r="BY1070" s="15"/>
      <c r="BZ1070" s="15"/>
      <c r="CA1070" s="15"/>
      <c r="CB1070" s="15"/>
      <c r="CC1070" s="15"/>
      <c r="CD1070" s="15"/>
      <c r="CE1070" s="15"/>
      <c r="CF1070" s="15"/>
      <c r="CG1070" s="15"/>
      <c r="CH1070" s="15"/>
      <c r="CI1070" s="15"/>
      <c r="CJ1070" s="15"/>
      <c r="CK1070" s="15"/>
      <c r="CL1070" s="15"/>
      <c r="CM1070" s="15"/>
      <c r="CN1070" s="15"/>
      <c r="CO1070" s="15"/>
      <c r="CP1070" s="15"/>
      <c r="CQ1070" s="15"/>
      <c r="CR1070" s="15"/>
      <c r="CS1070" s="15"/>
      <c r="CT1070" s="15"/>
      <c r="CU1070" s="15"/>
      <c r="CV1070" s="15"/>
      <c r="CW1070" s="15"/>
      <c r="CX1070" s="15"/>
      <c r="CY1070" s="15"/>
      <c r="CZ1070" s="15"/>
      <c r="DA1070" s="15"/>
      <c r="DB1070" s="15"/>
      <c r="DC1070" s="15"/>
      <c r="DD1070" s="15"/>
      <c r="DE1070" s="15"/>
      <c r="DF1070" s="15"/>
      <c r="DG1070" s="15"/>
      <c r="DH1070" s="15"/>
      <c r="DI1070" s="15"/>
      <c r="DJ1070" s="15"/>
      <c r="DK1070" s="15"/>
      <c r="DL1070" s="15"/>
      <c r="DM1070" s="15"/>
      <c r="DN1070" s="15"/>
      <c r="DO1070" s="15"/>
      <c r="DP1070" s="15"/>
      <c r="DQ1070" s="15"/>
      <c r="DR1070" s="15"/>
      <c r="DS1070" s="15"/>
      <c r="DT1070" s="15"/>
      <c r="DU1070" s="15"/>
      <c r="DV1070" s="15"/>
      <c r="DW1070" s="15"/>
      <c r="DX1070" s="15"/>
      <c r="DY1070" s="15"/>
      <c r="DZ1070" s="15"/>
      <c r="EA1070" s="15"/>
      <c r="EB1070" s="15"/>
      <c r="EC1070" s="15"/>
      <c r="ED1070" s="15"/>
      <c r="EE1070" s="15"/>
      <c r="EF1070" s="15"/>
      <c r="EG1070" s="15"/>
      <c r="EH1070" s="15"/>
      <c r="EI1070" s="15"/>
      <c r="EJ1070" s="15"/>
      <c r="EK1070" s="15"/>
      <c r="EL1070" s="15"/>
      <c r="EM1070" s="15"/>
      <c r="EN1070" s="15"/>
      <c r="EO1070" s="15"/>
      <c r="EP1070" s="15"/>
      <c r="EQ1070" s="15"/>
      <c r="ER1070" s="15"/>
      <c r="ES1070" s="15"/>
      <c r="ET1070" s="15"/>
      <c r="EU1070" s="15"/>
      <c r="EV1070" s="15"/>
      <c r="EW1070" s="15"/>
      <c r="EX1070" s="15"/>
      <c r="EY1070" s="15"/>
      <c r="EZ1070" s="15"/>
      <c r="FA1070" s="15"/>
      <c r="FB1070" s="15"/>
      <c r="FC1070" s="15"/>
      <c r="FD1070" s="15"/>
      <c r="FE1070" s="15"/>
      <c r="FF1070" s="15"/>
      <c r="FG1070" s="15"/>
      <c r="FH1070" s="15"/>
      <c r="FI1070" s="15"/>
      <c r="FJ1070" s="15"/>
      <c r="FK1070" s="15"/>
      <c r="FL1070" s="15"/>
      <c r="FM1070" s="15"/>
      <c r="FN1070" s="15"/>
      <c r="FO1070" s="15"/>
      <c r="FP1070" s="15"/>
      <c r="FQ1070" s="15"/>
      <c r="FR1070" s="15"/>
      <c r="FS1070" s="15"/>
      <c r="FT1070" s="15"/>
      <c r="FU1070" s="15"/>
      <c r="FV1070" s="15"/>
      <c r="FW1070" s="15"/>
      <c r="FX1070" s="15"/>
      <c r="FY1070" s="15"/>
      <c r="FZ1070" s="15"/>
      <c r="GA1070" s="15"/>
      <c r="GB1070" s="15"/>
      <c r="GC1070" s="15"/>
      <c r="GD1070" s="15"/>
      <c r="GE1070" s="15"/>
      <c r="GF1070" s="15"/>
      <c r="GG1070" s="15"/>
      <c r="GH1070" s="15"/>
      <c r="GI1070" s="15"/>
      <c r="GJ1070" s="15"/>
      <c r="GK1070" s="15"/>
      <c r="GL1070" s="15"/>
      <c r="GM1070" s="15"/>
      <c r="GN1070" s="15"/>
      <c r="GO1070" s="15"/>
      <c r="GP1070" s="15"/>
      <c r="GQ1070" s="15"/>
      <c r="GR1070" s="15"/>
      <c r="GS1070" s="15"/>
      <c r="GT1070" s="15"/>
      <c r="GU1070" s="15"/>
      <c r="GV1070" s="15"/>
      <c r="GW1070" s="15"/>
      <c r="GX1070" s="15"/>
      <c r="GY1070" s="15"/>
      <c r="GZ1070" s="15"/>
      <c r="HA1070" s="15"/>
      <c r="HB1070" s="15"/>
      <c r="HC1070" s="15"/>
      <c r="HD1070" s="15"/>
      <c r="HE1070" s="15"/>
      <c r="HF1070" s="15"/>
      <c r="HG1070" s="15"/>
      <c r="HH1070" s="15"/>
      <c r="HI1070" s="15"/>
      <c r="HJ1070" s="15"/>
      <c r="HK1070" s="15"/>
      <c r="HL1070" s="15"/>
      <c r="HM1070" s="15"/>
      <c r="HN1070" s="15"/>
      <c r="HO1070" s="15"/>
      <c r="HP1070" s="15"/>
      <c r="HQ1070" s="15"/>
      <c r="HR1070" s="15"/>
      <c r="HS1070" s="15"/>
      <c r="HT1070" s="15"/>
      <c r="HU1070" s="15"/>
      <c r="HV1070" s="15"/>
      <c r="HW1070" s="15"/>
      <c r="HX1070" s="15"/>
      <c r="HY1070" s="15"/>
      <c r="HZ1070" s="15"/>
      <c r="IA1070" s="15"/>
      <c r="IB1070" s="15"/>
      <c r="IC1070" s="15"/>
      <c r="ID1070" s="15"/>
      <c r="IE1070" s="15"/>
      <c r="IF1070" s="15"/>
      <c r="IG1070" s="15"/>
      <c r="IH1070" s="15"/>
      <c r="II1070" s="15"/>
      <c r="IJ1070" s="15"/>
      <c r="IK1070" s="15"/>
      <c r="IL1070" s="15"/>
      <c r="IM1070" s="15"/>
      <c r="IN1070" s="15"/>
      <c r="IO1070" s="15"/>
      <c r="IP1070" s="15"/>
      <c r="IQ1070" s="15"/>
      <c r="IR1070" s="15"/>
      <c r="IS1070" s="15"/>
      <c r="IT1070" s="15"/>
      <c r="IU1070" s="15"/>
      <c r="IV1070" s="15"/>
    </row>
    <row r="1071" spans="1:256">
      <c r="A1071" s="15"/>
      <c r="B1071" s="78"/>
      <c r="C1071" s="79"/>
      <c r="D1071" s="80"/>
      <c r="E1071" s="318"/>
      <c r="F1071" s="319"/>
      <c r="W1071" s="15"/>
      <c r="X1071" s="15"/>
      <c r="Y1071" s="15"/>
      <c r="Z1071" s="15"/>
      <c r="AA1071" s="15"/>
      <c r="AB1071" s="15"/>
      <c r="AC1071" s="15"/>
      <c r="AD1071" s="15"/>
      <c r="AE1071" s="15"/>
      <c r="AF1071" s="15"/>
      <c r="AG1071" s="15"/>
      <c r="AH1071" s="15"/>
      <c r="AI1071" s="15"/>
      <c r="AJ1071" s="15"/>
      <c r="AK1071" s="15"/>
      <c r="AL1071" s="15"/>
      <c r="AM1071" s="15"/>
      <c r="AN1071" s="15"/>
      <c r="AO1071" s="15"/>
      <c r="AP1071" s="15"/>
      <c r="AQ1071" s="15"/>
      <c r="AR1071" s="15"/>
      <c r="AS1071" s="15"/>
      <c r="AT1071" s="15"/>
      <c r="AU1071" s="15"/>
      <c r="AV1071" s="15"/>
      <c r="AW1071" s="15"/>
      <c r="AX1071" s="15"/>
      <c r="AY1071" s="15"/>
      <c r="AZ1071" s="15"/>
      <c r="BA1071" s="15"/>
      <c r="BB1071" s="15"/>
      <c r="BC1071" s="15"/>
      <c r="BD1071" s="15"/>
      <c r="BE1071" s="15"/>
      <c r="BF1071" s="15"/>
      <c r="BG1071" s="15"/>
      <c r="BH1071" s="15"/>
      <c r="BI1071" s="15"/>
      <c r="BJ1071" s="15"/>
      <c r="BK1071" s="15"/>
      <c r="BL1071" s="15"/>
      <c r="BM1071" s="15"/>
      <c r="BN1071" s="15"/>
      <c r="BO1071" s="15"/>
      <c r="BP1071" s="15"/>
      <c r="BQ1071" s="15"/>
      <c r="BR1071" s="15"/>
      <c r="BS1071" s="15"/>
      <c r="BT1071" s="15"/>
      <c r="BU1071" s="15"/>
      <c r="BV1071" s="15"/>
      <c r="BW1071" s="15"/>
      <c r="BX1071" s="15"/>
      <c r="BY1071" s="15"/>
      <c r="BZ1071" s="15"/>
      <c r="CA1071" s="15"/>
      <c r="CB1071" s="15"/>
      <c r="CC1071" s="15"/>
      <c r="CD1071" s="15"/>
      <c r="CE1071" s="15"/>
      <c r="CF1071" s="15"/>
      <c r="CG1071" s="15"/>
      <c r="CH1071" s="15"/>
      <c r="CI1071" s="15"/>
      <c r="CJ1071" s="15"/>
      <c r="CK1071" s="15"/>
      <c r="CL1071" s="15"/>
      <c r="CM1071" s="15"/>
      <c r="CN1071" s="15"/>
      <c r="CO1071" s="15"/>
      <c r="CP1071" s="15"/>
      <c r="CQ1071" s="15"/>
      <c r="CR1071" s="15"/>
      <c r="CS1071" s="15"/>
      <c r="CT1071" s="15"/>
      <c r="CU1071" s="15"/>
      <c r="CV1071" s="15"/>
      <c r="CW1071" s="15"/>
      <c r="CX1071" s="15"/>
      <c r="CY1071" s="15"/>
      <c r="CZ1071" s="15"/>
      <c r="DA1071" s="15"/>
      <c r="DB1071" s="15"/>
      <c r="DC1071" s="15"/>
      <c r="DD1071" s="15"/>
      <c r="DE1071" s="15"/>
      <c r="DF1071" s="15"/>
      <c r="DG1071" s="15"/>
      <c r="DH1071" s="15"/>
      <c r="DI1071" s="15"/>
      <c r="DJ1071" s="15"/>
      <c r="DK1071" s="15"/>
      <c r="DL1071" s="15"/>
      <c r="DM1071" s="15"/>
      <c r="DN1071" s="15"/>
      <c r="DO1071" s="15"/>
      <c r="DP1071" s="15"/>
      <c r="DQ1071" s="15"/>
      <c r="DR1071" s="15"/>
      <c r="DS1071" s="15"/>
      <c r="DT1071" s="15"/>
      <c r="DU1071" s="15"/>
      <c r="DV1071" s="15"/>
      <c r="DW1071" s="15"/>
      <c r="DX1071" s="15"/>
      <c r="DY1071" s="15"/>
      <c r="DZ1071" s="15"/>
      <c r="EA1071" s="15"/>
      <c r="EB1071" s="15"/>
      <c r="EC1071" s="15"/>
      <c r="ED1071" s="15"/>
      <c r="EE1071" s="15"/>
      <c r="EF1071" s="15"/>
      <c r="EG1071" s="15"/>
      <c r="EH1071" s="15"/>
      <c r="EI1071" s="15"/>
      <c r="EJ1071" s="15"/>
      <c r="EK1071" s="15"/>
      <c r="EL1071" s="15"/>
      <c r="EM1071" s="15"/>
      <c r="EN1071" s="15"/>
      <c r="EO1071" s="15"/>
      <c r="EP1071" s="15"/>
      <c r="EQ1071" s="15"/>
      <c r="ER1071" s="15"/>
      <c r="ES1071" s="15"/>
      <c r="ET1071" s="15"/>
      <c r="EU1071" s="15"/>
      <c r="EV1071" s="15"/>
      <c r="EW1071" s="15"/>
      <c r="EX1071" s="15"/>
      <c r="EY1071" s="15"/>
      <c r="EZ1071" s="15"/>
      <c r="FA1071" s="15"/>
      <c r="FB1071" s="15"/>
      <c r="FC1071" s="15"/>
      <c r="FD1071" s="15"/>
      <c r="FE1071" s="15"/>
      <c r="FF1071" s="15"/>
      <c r="FG1071" s="15"/>
      <c r="FH1071" s="15"/>
      <c r="FI1071" s="15"/>
      <c r="FJ1071" s="15"/>
      <c r="FK1071" s="15"/>
      <c r="FL1071" s="15"/>
      <c r="FM1071" s="15"/>
      <c r="FN1071" s="15"/>
      <c r="FO1071" s="15"/>
      <c r="FP1071" s="15"/>
      <c r="FQ1071" s="15"/>
      <c r="FR1071" s="15"/>
      <c r="FS1071" s="15"/>
      <c r="FT1071" s="15"/>
      <c r="FU1071" s="15"/>
      <c r="FV1071" s="15"/>
      <c r="FW1071" s="15"/>
      <c r="FX1071" s="15"/>
      <c r="FY1071" s="15"/>
      <c r="FZ1071" s="15"/>
      <c r="GA1071" s="15"/>
      <c r="GB1071" s="15"/>
      <c r="GC1071" s="15"/>
      <c r="GD1071" s="15"/>
      <c r="GE1071" s="15"/>
      <c r="GF1071" s="15"/>
      <c r="GG1071" s="15"/>
      <c r="GH1071" s="15"/>
      <c r="GI1071" s="15"/>
      <c r="GJ1071" s="15"/>
      <c r="GK1071" s="15"/>
      <c r="GL1071" s="15"/>
      <c r="GM1071" s="15"/>
      <c r="GN1071" s="15"/>
      <c r="GO1071" s="15"/>
      <c r="GP1071" s="15"/>
      <c r="GQ1071" s="15"/>
      <c r="GR1071" s="15"/>
      <c r="GS1071" s="15"/>
      <c r="GT1071" s="15"/>
      <c r="GU1071" s="15"/>
      <c r="GV1071" s="15"/>
      <c r="GW1071" s="15"/>
      <c r="GX1071" s="15"/>
      <c r="GY1071" s="15"/>
      <c r="GZ1071" s="15"/>
      <c r="HA1071" s="15"/>
      <c r="HB1071" s="15"/>
      <c r="HC1071" s="15"/>
      <c r="HD1071" s="15"/>
      <c r="HE1071" s="15"/>
      <c r="HF1071" s="15"/>
      <c r="HG1071" s="15"/>
      <c r="HH1071" s="15"/>
      <c r="HI1071" s="15"/>
      <c r="HJ1071" s="15"/>
      <c r="HK1071" s="15"/>
      <c r="HL1071" s="15"/>
      <c r="HM1071" s="15"/>
      <c r="HN1071" s="15"/>
      <c r="HO1071" s="15"/>
      <c r="HP1071" s="15"/>
      <c r="HQ1071" s="15"/>
      <c r="HR1071" s="15"/>
      <c r="HS1071" s="15"/>
      <c r="HT1071" s="15"/>
      <c r="HU1071" s="15"/>
      <c r="HV1071" s="15"/>
      <c r="HW1071" s="15"/>
      <c r="HX1071" s="15"/>
      <c r="HY1071" s="15"/>
      <c r="HZ1071" s="15"/>
      <c r="IA1071" s="15"/>
      <c r="IB1071" s="15"/>
      <c r="IC1071" s="15"/>
      <c r="ID1071" s="15"/>
      <c r="IE1071" s="15"/>
      <c r="IF1071" s="15"/>
      <c r="IG1071" s="15"/>
      <c r="IH1071" s="15"/>
      <c r="II1071" s="15"/>
      <c r="IJ1071" s="15"/>
      <c r="IK1071" s="15"/>
      <c r="IL1071" s="15"/>
      <c r="IM1071" s="15"/>
      <c r="IN1071" s="15"/>
      <c r="IO1071" s="15"/>
      <c r="IP1071" s="15"/>
      <c r="IQ1071" s="15"/>
      <c r="IR1071" s="15"/>
      <c r="IS1071" s="15"/>
      <c r="IT1071" s="15"/>
      <c r="IU1071" s="15"/>
      <c r="IV1071" s="15"/>
    </row>
    <row r="1072" spans="1:256">
      <c r="A1072" s="15"/>
      <c r="B1072" s="78"/>
      <c r="C1072" s="79"/>
      <c r="D1072" s="80"/>
      <c r="E1072" s="318"/>
      <c r="F1072" s="319"/>
      <c r="W1072" s="15"/>
      <c r="X1072" s="15"/>
      <c r="Y1072" s="15"/>
      <c r="Z1072" s="15"/>
      <c r="AA1072" s="15"/>
      <c r="AB1072" s="15"/>
      <c r="AC1072" s="15"/>
      <c r="AD1072" s="15"/>
      <c r="AE1072" s="15"/>
      <c r="AF1072" s="15"/>
      <c r="AG1072" s="15"/>
      <c r="AH1072" s="15"/>
      <c r="AI1072" s="15"/>
      <c r="AJ1072" s="15"/>
      <c r="AK1072" s="15"/>
      <c r="AL1072" s="15"/>
      <c r="AM1072" s="15"/>
      <c r="AN1072" s="15"/>
      <c r="AO1072" s="15"/>
      <c r="AP1072" s="15"/>
      <c r="AQ1072" s="15"/>
      <c r="AR1072" s="15"/>
      <c r="AS1072" s="15"/>
      <c r="AT1072" s="15"/>
      <c r="AU1072" s="15"/>
      <c r="AV1072" s="15"/>
      <c r="AW1072" s="15"/>
      <c r="AX1072" s="15"/>
      <c r="AY1072" s="15"/>
      <c r="AZ1072" s="15"/>
      <c r="BA1072" s="15"/>
      <c r="BB1072" s="15"/>
      <c r="BC1072" s="15"/>
      <c r="BD1072" s="15"/>
      <c r="BE1072" s="15"/>
      <c r="BF1072" s="15"/>
      <c r="BG1072" s="15"/>
      <c r="BH1072" s="15"/>
      <c r="BI1072" s="15"/>
      <c r="BJ1072" s="15"/>
      <c r="BK1072" s="15"/>
      <c r="BL1072" s="15"/>
      <c r="BM1072" s="15"/>
      <c r="BN1072" s="15"/>
      <c r="BO1072" s="15"/>
      <c r="BP1072" s="15"/>
      <c r="BQ1072" s="15"/>
      <c r="BR1072" s="15"/>
      <c r="BS1072" s="15"/>
      <c r="BT1072" s="15"/>
      <c r="BU1072" s="15"/>
      <c r="BV1072" s="15"/>
      <c r="BW1072" s="15"/>
      <c r="BX1072" s="15"/>
      <c r="BY1072" s="15"/>
      <c r="BZ1072" s="15"/>
      <c r="CA1072" s="15"/>
      <c r="CB1072" s="15"/>
      <c r="CC1072" s="15"/>
      <c r="CD1072" s="15"/>
      <c r="CE1072" s="15"/>
      <c r="CF1072" s="15"/>
      <c r="CG1072" s="15"/>
      <c r="CH1072" s="15"/>
      <c r="CI1072" s="15"/>
      <c r="CJ1072" s="15"/>
      <c r="CK1072" s="15"/>
      <c r="CL1072" s="15"/>
      <c r="CM1072" s="15"/>
      <c r="CN1072" s="15"/>
      <c r="CO1072" s="15"/>
      <c r="CP1072" s="15"/>
      <c r="CQ1072" s="15"/>
      <c r="CR1072" s="15"/>
      <c r="CS1072" s="15"/>
      <c r="CT1072" s="15"/>
      <c r="CU1072" s="15"/>
      <c r="CV1072" s="15"/>
      <c r="CW1072" s="15"/>
      <c r="CX1072" s="15"/>
      <c r="CY1072" s="15"/>
      <c r="CZ1072" s="15"/>
      <c r="DA1072" s="15"/>
      <c r="DB1072" s="15"/>
      <c r="DC1072" s="15"/>
      <c r="DD1072" s="15"/>
      <c r="DE1072" s="15"/>
      <c r="DF1072" s="15"/>
      <c r="DG1072" s="15"/>
      <c r="DH1072" s="15"/>
      <c r="DI1072" s="15"/>
      <c r="DJ1072" s="15"/>
      <c r="DK1072" s="15"/>
      <c r="DL1072" s="15"/>
      <c r="DM1072" s="15"/>
      <c r="DN1072" s="15"/>
      <c r="DO1072" s="15"/>
      <c r="DP1072" s="15"/>
      <c r="DQ1072" s="15"/>
      <c r="DR1072" s="15"/>
      <c r="DS1072" s="15"/>
      <c r="DT1072" s="15"/>
      <c r="DU1072" s="15"/>
      <c r="DV1072" s="15"/>
      <c r="DW1072" s="15"/>
      <c r="DX1072" s="15"/>
      <c r="DY1072" s="15"/>
      <c r="DZ1072" s="15"/>
      <c r="EA1072" s="15"/>
      <c r="EB1072" s="15"/>
      <c r="EC1072" s="15"/>
      <c r="ED1072" s="15"/>
      <c r="EE1072" s="15"/>
      <c r="EF1072" s="15"/>
      <c r="EG1072" s="15"/>
      <c r="EH1072" s="15"/>
      <c r="EI1072" s="15"/>
      <c r="EJ1072" s="15"/>
      <c r="EK1072" s="15"/>
      <c r="EL1072" s="15"/>
      <c r="EM1072" s="15"/>
      <c r="EN1072" s="15"/>
      <c r="EO1072" s="15"/>
      <c r="EP1072" s="15"/>
      <c r="EQ1072" s="15"/>
      <c r="ER1072" s="15"/>
      <c r="ES1072" s="15"/>
      <c r="ET1072" s="15"/>
      <c r="EU1072" s="15"/>
      <c r="EV1072" s="15"/>
      <c r="EW1072" s="15"/>
      <c r="EX1072" s="15"/>
      <c r="EY1072" s="15"/>
      <c r="EZ1072" s="15"/>
      <c r="FA1072" s="15"/>
      <c r="FB1072" s="15"/>
      <c r="FC1072" s="15"/>
      <c r="FD1072" s="15"/>
      <c r="FE1072" s="15"/>
      <c r="FF1072" s="15"/>
      <c r="FG1072" s="15"/>
      <c r="FH1072" s="15"/>
      <c r="FI1072" s="15"/>
      <c r="FJ1072" s="15"/>
      <c r="FK1072" s="15"/>
      <c r="FL1072" s="15"/>
      <c r="FM1072" s="15"/>
      <c r="FN1072" s="15"/>
      <c r="FO1072" s="15"/>
      <c r="FP1072" s="15"/>
      <c r="FQ1072" s="15"/>
      <c r="FR1072" s="15"/>
      <c r="FS1072" s="15"/>
      <c r="FT1072" s="15"/>
      <c r="FU1072" s="15"/>
      <c r="FV1072" s="15"/>
      <c r="FW1072" s="15"/>
      <c r="FX1072" s="15"/>
      <c r="FY1072" s="15"/>
      <c r="FZ1072" s="15"/>
      <c r="GA1072" s="15"/>
      <c r="GB1072" s="15"/>
      <c r="GC1072" s="15"/>
      <c r="GD1072" s="15"/>
      <c r="GE1072" s="15"/>
      <c r="GF1072" s="15"/>
      <c r="GG1072" s="15"/>
      <c r="GH1072" s="15"/>
      <c r="GI1072" s="15"/>
      <c r="GJ1072" s="15"/>
      <c r="GK1072" s="15"/>
      <c r="GL1072" s="15"/>
      <c r="GM1072" s="15"/>
      <c r="GN1072" s="15"/>
      <c r="GO1072" s="15"/>
      <c r="GP1072" s="15"/>
      <c r="GQ1072" s="15"/>
      <c r="GR1072" s="15"/>
      <c r="GS1072" s="15"/>
      <c r="GT1072" s="15"/>
      <c r="GU1072" s="15"/>
      <c r="GV1072" s="15"/>
      <c r="GW1072" s="15"/>
      <c r="GX1072" s="15"/>
      <c r="GY1072" s="15"/>
      <c r="GZ1072" s="15"/>
      <c r="HA1072" s="15"/>
      <c r="HB1072" s="15"/>
      <c r="HC1072" s="15"/>
      <c r="HD1072" s="15"/>
      <c r="HE1072" s="15"/>
      <c r="HF1072" s="15"/>
      <c r="HG1072" s="15"/>
      <c r="HH1072" s="15"/>
      <c r="HI1072" s="15"/>
      <c r="HJ1072" s="15"/>
      <c r="HK1072" s="15"/>
      <c r="HL1072" s="15"/>
      <c r="HM1072" s="15"/>
      <c r="HN1072" s="15"/>
      <c r="HO1072" s="15"/>
      <c r="HP1072" s="15"/>
      <c r="HQ1072" s="15"/>
      <c r="HR1072" s="15"/>
      <c r="HS1072" s="15"/>
      <c r="HT1072" s="15"/>
      <c r="HU1072" s="15"/>
      <c r="HV1072" s="15"/>
      <c r="HW1072" s="15"/>
      <c r="HX1072" s="15"/>
      <c r="HY1072" s="15"/>
      <c r="HZ1072" s="15"/>
      <c r="IA1072" s="15"/>
      <c r="IB1072" s="15"/>
      <c r="IC1072" s="15"/>
      <c r="ID1072" s="15"/>
      <c r="IE1072" s="15"/>
      <c r="IF1072" s="15"/>
      <c r="IG1072" s="15"/>
      <c r="IH1072" s="15"/>
      <c r="II1072" s="15"/>
      <c r="IJ1072" s="15"/>
      <c r="IK1072" s="15"/>
      <c r="IL1072" s="15"/>
      <c r="IM1072" s="15"/>
      <c r="IN1072" s="15"/>
      <c r="IO1072" s="15"/>
      <c r="IP1072" s="15"/>
      <c r="IQ1072" s="15"/>
      <c r="IR1072" s="15"/>
      <c r="IS1072" s="15"/>
      <c r="IT1072" s="15"/>
      <c r="IU1072" s="15"/>
      <c r="IV1072" s="15"/>
    </row>
    <row r="1073" spans="1:256">
      <c r="A1073" s="15"/>
      <c r="B1073" s="78"/>
      <c r="C1073" s="79"/>
      <c r="D1073" s="80"/>
      <c r="E1073" s="318"/>
      <c r="F1073" s="319"/>
      <c r="W1073" s="15"/>
      <c r="X1073" s="15"/>
      <c r="Y1073" s="15"/>
      <c r="Z1073" s="15"/>
      <c r="AA1073" s="15"/>
      <c r="AB1073" s="15"/>
      <c r="AC1073" s="15"/>
      <c r="AD1073" s="15"/>
      <c r="AE1073" s="15"/>
      <c r="AF1073" s="15"/>
      <c r="AG1073" s="15"/>
      <c r="AH1073" s="15"/>
      <c r="AI1073" s="15"/>
      <c r="AJ1073" s="15"/>
      <c r="AK1073" s="15"/>
      <c r="AL1073" s="15"/>
      <c r="AM1073" s="15"/>
      <c r="AN1073" s="15"/>
      <c r="AO1073" s="15"/>
      <c r="AP1073" s="15"/>
      <c r="AQ1073" s="15"/>
      <c r="AR1073" s="15"/>
      <c r="AS1073" s="15"/>
      <c r="AT1073" s="15"/>
      <c r="AU1073" s="15"/>
      <c r="AV1073" s="15"/>
      <c r="AW1073" s="15"/>
      <c r="AX1073" s="15"/>
      <c r="AY1073" s="15"/>
      <c r="AZ1073" s="15"/>
      <c r="BA1073" s="15"/>
      <c r="BB1073" s="15"/>
      <c r="BC1073" s="15"/>
      <c r="BD1073" s="15"/>
      <c r="BE1073" s="15"/>
      <c r="BF1073" s="15"/>
      <c r="BG1073" s="15"/>
      <c r="BH1073" s="15"/>
      <c r="BI1073" s="15"/>
      <c r="BJ1073" s="15"/>
      <c r="BK1073" s="15"/>
      <c r="BL1073" s="15"/>
      <c r="BM1073" s="15"/>
      <c r="BN1073" s="15"/>
      <c r="BO1073" s="15"/>
      <c r="BP1073" s="15"/>
      <c r="BQ1073" s="15"/>
      <c r="BR1073" s="15"/>
      <c r="BS1073" s="15"/>
      <c r="BT1073" s="15"/>
      <c r="BU1073" s="15"/>
      <c r="BV1073" s="15"/>
      <c r="BW1073" s="15"/>
      <c r="BX1073" s="15"/>
      <c r="BY1073" s="15"/>
      <c r="BZ1073" s="15"/>
      <c r="CA1073" s="15"/>
      <c r="CB1073" s="15"/>
      <c r="CC1073" s="15"/>
      <c r="CD1073" s="15"/>
      <c r="CE1073" s="15"/>
      <c r="CF1073" s="15"/>
      <c r="CG1073" s="15"/>
      <c r="CH1073" s="15"/>
      <c r="CI1073" s="15"/>
      <c r="CJ1073" s="15"/>
      <c r="CK1073" s="15"/>
      <c r="CL1073" s="15"/>
      <c r="CM1073" s="15"/>
      <c r="CN1073" s="15"/>
      <c r="CO1073" s="15"/>
      <c r="CP1073" s="15"/>
      <c r="CQ1073" s="15"/>
      <c r="CR1073" s="15"/>
      <c r="CS1073" s="15"/>
      <c r="CT1073" s="15"/>
      <c r="CU1073" s="15"/>
      <c r="CV1073" s="15"/>
      <c r="CW1073" s="15"/>
      <c r="CX1073" s="15"/>
      <c r="CY1073" s="15"/>
      <c r="CZ1073" s="15"/>
      <c r="DA1073" s="15"/>
      <c r="DB1073" s="15"/>
      <c r="DC1073" s="15"/>
      <c r="DD1073" s="15"/>
      <c r="DE1073" s="15"/>
      <c r="DF1073" s="15"/>
      <c r="DG1073" s="15"/>
      <c r="DH1073" s="15"/>
      <c r="DI1073" s="15"/>
      <c r="DJ1073" s="15"/>
      <c r="DK1073" s="15"/>
      <c r="DL1073" s="15"/>
      <c r="DM1073" s="15"/>
      <c r="DN1073" s="15"/>
      <c r="DO1073" s="15"/>
      <c r="DP1073" s="15"/>
      <c r="DQ1073" s="15"/>
      <c r="DR1073" s="15"/>
      <c r="DS1073" s="15"/>
      <c r="DT1073" s="15"/>
      <c r="DU1073" s="15"/>
      <c r="DV1073" s="15"/>
      <c r="DW1073" s="15"/>
      <c r="DX1073" s="15"/>
      <c r="DY1073" s="15"/>
      <c r="DZ1073" s="15"/>
      <c r="EA1073" s="15"/>
      <c r="EB1073" s="15"/>
      <c r="EC1073" s="15"/>
      <c r="ED1073" s="15"/>
      <c r="EE1073" s="15"/>
      <c r="EF1073" s="15"/>
      <c r="EG1073" s="15"/>
      <c r="EH1073" s="15"/>
      <c r="EI1073" s="15"/>
      <c r="EJ1073" s="15"/>
      <c r="EK1073" s="15"/>
      <c r="EL1073" s="15"/>
      <c r="EM1073" s="15"/>
      <c r="EN1073" s="15"/>
      <c r="EO1073" s="15"/>
      <c r="EP1073" s="15"/>
      <c r="EQ1073" s="15"/>
      <c r="ER1073" s="15"/>
      <c r="ES1073" s="15"/>
      <c r="ET1073" s="15"/>
      <c r="EU1073" s="15"/>
      <c r="EV1073" s="15"/>
      <c r="EW1073" s="15"/>
      <c r="EX1073" s="15"/>
      <c r="EY1073" s="15"/>
      <c r="EZ1073" s="15"/>
      <c r="FA1073" s="15"/>
      <c r="FB1073" s="15"/>
      <c r="FC1073" s="15"/>
      <c r="FD1073" s="15"/>
      <c r="FE1073" s="15"/>
      <c r="FF1073" s="15"/>
      <c r="FG1073" s="15"/>
      <c r="FH1073" s="15"/>
      <c r="FI1073" s="15"/>
      <c r="FJ1073" s="15"/>
      <c r="FK1073" s="15"/>
      <c r="FL1073" s="15"/>
      <c r="FM1073" s="15"/>
      <c r="FN1073" s="15"/>
      <c r="FO1073" s="15"/>
      <c r="FP1073" s="15"/>
      <c r="FQ1073" s="15"/>
      <c r="FR1073" s="15"/>
      <c r="FS1073" s="15"/>
      <c r="FT1073" s="15"/>
      <c r="FU1073" s="15"/>
      <c r="FV1073" s="15"/>
      <c r="FW1073" s="15"/>
      <c r="FX1073" s="15"/>
      <c r="FY1073" s="15"/>
      <c r="FZ1073" s="15"/>
      <c r="GA1073" s="15"/>
      <c r="GB1073" s="15"/>
      <c r="GC1073" s="15"/>
      <c r="GD1073" s="15"/>
      <c r="GE1073" s="15"/>
      <c r="GF1073" s="15"/>
      <c r="GG1073" s="15"/>
      <c r="GH1073" s="15"/>
      <c r="GI1073" s="15"/>
      <c r="GJ1073" s="15"/>
      <c r="GK1073" s="15"/>
      <c r="GL1073" s="15"/>
      <c r="GM1073" s="15"/>
      <c r="GN1073" s="15"/>
      <c r="GO1073" s="15"/>
      <c r="GP1073" s="15"/>
      <c r="GQ1073" s="15"/>
      <c r="GR1073" s="15"/>
      <c r="GS1073" s="15"/>
      <c r="GT1073" s="15"/>
      <c r="GU1073" s="15"/>
      <c r="GV1073" s="15"/>
      <c r="GW1073" s="15"/>
      <c r="GX1073" s="15"/>
      <c r="GY1073" s="15"/>
      <c r="GZ1073" s="15"/>
      <c r="HA1073" s="15"/>
      <c r="HB1073" s="15"/>
      <c r="HC1073" s="15"/>
      <c r="HD1073" s="15"/>
      <c r="HE1073" s="15"/>
      <c r="HF1073" s="15"/>
      <c r="HG1073" s="15"/>
      <c r="HH1073" s="15"/>
      <c r="HI1073" s="15"/>
      <c r="HJ1073" s="15"/>
      <c r="HK1073" s="15"/>
      <c r="HL1073" s="15"/>
      <c r="HM1073" s="15"/>
      <c r="HN1073" s="15"/>
      <c r="HO1073" s="15"/>
      <c r="HP1073" s="15"/>
      <c r="HQ1073" s="15"/>
      <c r="HR1073" s="15"/>
      <c r="HS1073" s="15"/>
      <c r="HT1073" s="15"/>
      <c r="HU1073" s="15"/>
      <c r="HV1073" s="15"/>
      <c r="HW1073" s="15"/>
      <c r="HX1073" s="15"/>
      <c r="HY1073" s="15"/>
      <c r="HZ1073" s="15"/>
      <c r="IA1073" s="15"/>
      <c r="IB1073" s="15"/>
      <c r="IC1073" s="15"/>
      <c r="ID1073" s="15"/>
      <c r="IE1073" s="15"/>
      <c r="IF1073" s="15"/>
      <c r="IG1073" s="15"/>
      <c r="IH1073" s="15"/>
      <c r="II1073" s="15"/>
      <c r="IJ1073" s="15"/>
      <c r="IK1073" s="15"/>
      <c r="IL1073" s="15"/>
      <c r="IM1073" s="15"/>
      <c r="IN1073" s="15"/>
      <c r="IO1073" s="15"/>
      <c r="IP1073" s="15"/>
      <c r="IQ1073" s="15"/>
      <c r="IR1073" s="15"/>
      <c r="IS1073" s="15"/>
      <c r="IT1073" s="15"/>
      <c r="IU1073" s="15"/>
      <c r="IV1073" s="15"/>
    </row>
    <row r="1074" spans="1:256">
      <c r="A1074" s="15"/>
      <c r="B1074" s="78"/>
      <c r="C1074" s="79"/>
      <c r="D1074" s="80"/>
      <c r="E1074" s="318"/>
      <c r="F1074" s="319"/>
      <c r="W1074" s="15"/>
      <c r="X1074" s="15"/>
      <c r="Y1074" s="15"/>
      <c r="Z1074" s="15"/>
      <c r="AA1074" s="15"/>
      <c r="AB1074" s="15"/>
      <c r="AC1074" s="15"/>
      <c r="AD1074" s="15"/>
      <c r="AE1074" s="15"/>
      <c r="AF1074" s="15"/>
      <c r="AG1074" s="15"/>
      <c r="AH1074" s="15"/>
      <c r="AI1074" s="15"/>
      <c r="AJ1074" s="15"/>
      <c r="AK1074" s="15"/>
      <c r="AL1074" s="15"/>
      <c r="AM1074" s="15"/>
      <c r="AN1074" s="15"/>
      <c r="AO1074" s="15"/>
      <c r="AP1074" s="15"/>
      <c r="AQ1074" s="15"/>
      <c r="AR1074" s="15"/>
      <c r="AS1074" s="15"/>
      <c r="AT1074" s="15"/>
      <c r="AU1074" s="15"/>
      <c r="AV1074" s="15"/>
      <c r="AW1074" s="15"/>
      <c r="AX1074" s="15"/>
      <c r="AY1074" s="15"/>
      <c r="AZ1074" s="15"/>
      <c r="BA1074" s="15"/>
      <c r="BB1074" s="15"/>
      <c r="BC1074" s="15"/>
      <c r="BD1074" s="15"/>
      <c r="BE1074" s="15"/>
      <c r="BF1074" s="15"/>
      <c r="BG1074" s="15"/>
      <c r="BH1074" s="15"/>
      <c r="BI1074" s="15"/>
      <c r="BJ1074" s="15"/>
      <c r="BK1074" s="15"/>
      <c r="BL1074" s="15"/>
      <c r="BM1074" s="15"/>
      <c r="BN1074" s="15"/>
      <c r="BO1074" s="15"/>
      <c r="BP1074" s="15"/>
      <c r="BQ1074" s="15"/>
      <c r="BR1074" s="15"/>
      <c r="BS1074" s="15"/>
      <c r="BT1074" s="15"/>
      <c r="BU1074" s="15"/>
      <c r="BV1074" s="15"/>
      <c r="BW1074" s="15"/>
      <c r="BX1074" s="15"/>
      <c r="BY1074" s="15"/>
      <c r="BZ1074" s="15"/>
      <c r="CA1074" s="15"/>
      <c r="CB1074" s="15"/>
      <c r="CC1074" s="15"/>
      <c r="CD1074" s="15"/>
      <c r="CE1074" s="15"/>
      <c r="CF1074" s="15"/>
      <c r="CG1074" s="15"/>
      <c r="CH1074" s="15"/>
      <c r="CI1074" s="15"/>
      <c r="CJ1074" s="15"/>
      <c r="CK1074" s="15"/>
      <c r="CL1074" s="15"/>
      <c r="CM1074" s="15"/>
      <c r="CN1074" s="15"/>
      <c r="CO1074" s="15"/>
      <c r="CP1074" s="15"/>
      <c r="CQ1074" s="15"/>
      <c r="CR1074" s="15"/>
      <c r="CS1074" s="15"/>
      <c r="CT1074" s="15"/>
      <c r="CU1074" s="15"/>
      <c r="CV1074" s="15"/>
      <c r="CW1074" s="15"/>
      <c r="CX1074" s="15"/>
      <c r="CY1074" s="15"/>
      <c r="CZ1074" s="15"/>
      <c r="DA1074" s="15"/>
      <c r="DB1074" s="15"/>
      <c r="DC1074" s="15"/>
      <c r="DD1074" s="15"/>
      <c r="DE1074" s="15"/>
      <c r="DF1074" s="15"/>
      <c r="DG1074" s="15"/>
      <c r="DH1074" s="15"/>
      <c r="DI1074" s="15"/>
      <c r="DJ1074" s="15"/>
      <c r="DK1074" s="15"/>
      <c r="DL1074" s="15"/>
      <c r="DM1074" s="15"/>
      <c r="DN1074" s="15"/>
      <c r="DO1074" s="15"/>
      <c r="DP1074" s="15"/>
      <c r="DQ1074" s="15"/>
      <c r="DR1074" s="15"/>
      <c r="DS1074" s="15"/>
      <c r="DT1074" s="15"/>
      <c r="DU1074" s="15"/>
      <c r="DV1074" s="15"/>
      <c r="DW1074" s="15"/>
      <c r="DX1074" s="15"/>
      <c r="DY1074" s="15"/>
      <c r="DZ1074" s="15"/>
      <c r="EA1074" s="15"/>
      <c r="EB1074" s="15"/>
      <c r="EC1074" s="15"/>
      <c r="ED1074" s="15"/>
      <c r="EE1074" s="15"/>
      <c r="EF1074" s="15"/>
      <c r="EG1074" s="15"/>
      <c r="EH1074" s="15"/>
      <c r="EI1074" s="15"/>
      <c r="EJ1074" s="15"/>
      <c r="EK1074" s="15"/>
      <c r="EL1074" s="15"/>
      <c r="EM1074" s="15"/>
      <c r="EN1074" s="15"/>
      <c r="EO1074" s="15"/>
      <c r="EP1074" s="15"/>
      <c r="EQ1074" s="15"/>
      <c r="ER1074" s="15"/>
      <c r="ES1074" s="15"/>
      <c r="ET1074" s="15"/>
      <c r="EU1074" s="15"/>
      <c r="EV1074" s="15"/>
      <c r="EW1074" s="15"/>
      <c r="EX1074" s="15"/>
      <c r="EY1074" s="15"/>
      <c r="EZ1074" s="15"/>
      <c r="FA1074" s="15"/>
      <c r="FB1074" s="15"/>
      <c r="FC1074" s="15"/>
      <c r="FD1074" s="15"/>
      <c r="FE1074" s="15"/>
      <c r="FF1074" s="15"/>
      <c r="FG1074" s="15"/>
      <c r="FH1074" s="15"/>
      <c r="FI1074" s="15"/>
      <c r="FJ1074" s="15"/>
      <c r="FK1074" s="15"/>
      <c r="FL1074" s="15"/>
      <c r="FM1074" s="15"/>
      <c r="FN1074" s="15"/>
      <c r="FO1074" s="15"/>
      <c r="FP1074" s="15"/>
      <c r="FQ1074" s="15"/>
      <c r="FR1074" s="15"/>
      <c r="FS1074" s="15"/>
      <c r="FT1074" s="15"/>
      <c r="FU1074" s="15"/>
      <c r="FV1074" s="15"/>
      <c r="FW1074" s="15"/>
      <c r="FX1074" s="15"/>
      <c r="FY1074" s="15"/>
      <c r="FZ1074" s="15"/>
      <c r="GA1074" s="15"/>
      <c r="GB1074" s="15"/>
      <c r="GC1074" s="15"/>
      <c r="GD1074" s="15"/>
      <c r="GE1074" s="15"/>
      <c r="GF1074" s="15"/>
      <c r="GG1074" s="15"/>
      <c r="GH1074" s="15"/>
      <c r="GI1074" s="15"/>
      <c r="GJ1074" s="15"/>
      <c r="GK1074" s="15"/>
      <c r="GL1074" s="15"/>
      <c r="GM1074" s="15"/>
      <c r="GN1074" s="15"/>
      <c r="GO1074" s="15"/>
      <c r="GP1074" s="15"/>
      <c r="GQ1074" s="15"/>
      <c r="GR1074" s="15"/>
      <c r="GS1074" s="15"/>
      <c r="GT1074" s="15"/>
      <c r="GU1074" s="15"/>
      <c r="GV1074" s="15"/>
      <c r="GW1074" s="15"/>
      <c r="GX1074" s="15"/>
      <c r="GY1074" s="15"/>
      <c r="GZ1074" s="15"/>
      <c r="HA1074" s="15"/>
      <c r="HB1074" s="15"/>
      <c r="HC1074" s="15"/>
      <c r="HD1074" s="15"/>
      <c r="HE1074" s="15"/>
      <c r="HF1074" s="15"/>
      <c r="HG1074" s="15"/>
      <c r="HH1074" s="15"/>
      <c r="HI1074" s="15"/>
      <c r="HJ1074" s="15"/>
      <c r="HK1074" s="15"/>
      <c r="HL1074" s="15"/>
      <c r="HM1074" s="15"/>
      <c r="HN1074" s="15"/>
      <c r="HO1074" s="15"/>
      <c r="HP1074" s="15"/>
      <c r="HQ1074" s="15"/>
      <c r="HR1074" s="15"/>
      <c r="HS1074" s="15"/>
      <c r="HT1074" s="15"/>
      <c r="HU1074" s="15"/>
      <c r="HV1074" s="15"/>
      <c r="HW1074" s="15"/>
      <c r="HX1074" s="15"/>
      <c r="HY1074" s="15"/>
      <c r="HZ1074" s="15"/>
      <c r="IA1074" s="15"/>
      <c r="IB1074" s="15"/>
      <c r="IC1074" s="15"/>
      <c r="ID1074" s="15"/>
      <c r="IE1074" s="15"/>
      <c r="IF1074" s="15"/>
      <c r="IG1074" s="15"/>
      <c r="IH1074" s="15"/>
      <c r="II1074" s="15"/>
      <c r="IJ1074" s="15"/>
      <c r="IK1074" s="15"/>
      <c r="IL1074" s="15"/>
      <c r="IM1074" s="15"/>
      <c r="IN1074" s="15"/>
      <c r="IO1074" s="15"/>
      <c r="IP1074" s="15"/>
      <c r="IQ1074" s="15"/>
      <c r="IR1074" s="15"/>
      <c r="IS1074" s="15"/>
      <c r="IT1074" s="15"/>
      <c r="IU1074" s="15"/>
      <c r="IV1074" s="15"/>
    </row>
    <row r="1075" spans="1:256">
      <c r="A1075" s="15"/>
      <c r="B1075" s="78"/>
      <c r="C1075" s="79"/>
      <c r="D1075" s="80"/>
      <c r="E1075" s="318"/>
      <c r="F1075" s="319"/>
      <c r="W1075" s="15"/>
      <c r="X1075" s="15"/>
      <c r="Y1075" s="15"/>
      <c r="Z1075" s="15"/>
      <c r="AA1075" s="15"/>
      <c r="AB1075" s="15"/>
      <c r="AC1075" s="15"/>
      <c r="AD1075" s="15"/>
      <c r="AE1075" s="15"/>
      <c r="AF1075" s="15"/>
      <c r="AG1075" s="15"/>
      <c r="AH1075" s="15"/>
      <c r="AI1075" s="15"/>
      <c r="AJ1075" s="15"/>
      <c r="AK1075" s="15"/>
      <c r="AL1075" s="15"/>
      <c r="AM1075" s="15"/>
      <c r="AN1075" s="15"/>
      <c r="AO1075" s="15"/>
      <c r="AP1075" s="15"/>
      <c r="AQ1075" s="15"/>
      <c r="AR1075" s="15"/>
      <c r="AS1075" s="15"/>
      <c r="AT1075" s="15"/>
      <c r="AU1075" s="15"/>
      <c r="AV1075" s="15"/>
      <c r="AW1075" s="15"/>
      <c r="AX1075" s="15"/>
      <c r="AY1075" s="15"/>
      <c r="AZ1075" s="15"/>
      <c r="BA1075" s="15"/>
      <c r="BB1075" s="15"/>
      <c r="BC1075" s="15"/>
      <c r="BD1075" s="15"/>
      <c r="BE1075" s="15"/>
      <c r="BF1075" s="15"/>
      <c r="BG1075" s="15"/>
      <c r="BH1075" s="15"/>
      <c r="BI1075" s="15"/>
      <c r="BJ1075" s="15"/>
      <c r="BK1075" s="15"/>
      <c r="BL1075" s="15"/>
      <c r="BM1075" s="15"/>
      <c r="BN1075" s="15"/>
      <c r="BO1075" s="15"/>
      <c r="BP1075" s="15"/>
      <c r="BQ1075" s="15"/>
      <c r="BR1075" s="15"/>
      <c r="BS1075" s="15"/>
      <c r="BT1075" s="15"/>
      <c r="BU1075" s="15"/>
      <c r="BV1075" s="15"/>
      <c r="BW1075" s="15"/>
      <c r="BX1075" s="15"/>
      <c r="BY1075" s="15"/>
      <c r="BZ1075" s="15"/>
      <c r="CA1075" s="15"/>
      <c r="CB1075" s="15"/>
      <c r="CC1075" s="15"/>
      <c r="CD1075" s="15"/>
      <c r="CE1075" s="15"/>
      <c r="CF1075" s="15"/>
      <c r="CG1075" s="15"/>
      <c r="CH1075" s="15"/>
      <c r="CI1075" s="15"/>
      <c r="CJ1075" s="15"/>
      <c r="CK1075" s="15"/>
      <c r="CL1075" s="15"/>
      <c r="CM1075" s="15"/>
      <c r="CN1075" s="15"/>
      <c r="CO1075" s="15"/>
      <c r="CP1075" s="15"/>
      <c r="CQ1075" s="15"/>
      <c r="CR1075" s="15"/>
      <c r="CS1075" s="15"/>
      <c r="CT1075" s="15"/>
      <c r="CU1075" s="15"/>
      <c r="CV1075" s="15"/>
      <c r="CW1075" s="15"/>
      <c r="CX1075" s="15"/>
      <c r="CY1075" s="15"/>
      <c r="CZ1075" s="15"/>
      <c r="DA1075" s="15"/>
      <c r="DB1075" s="15"/>
      <c r="DC1075" s="15"/>
      <c r="DD1075" s="15"/>
      <c r="DE1075" s="15"/>
      <c r="DF1075" s="15"/>
      <c r="DG1075" s="15"/>
      <c r="DH1075" s="15"/>
      <c r="DI1075" s="15"/>
      <c r="DJ1075" s="15"/>
      <c r="DK1075" s="15"/>
      <c r="DL1075" s="15"/>
      <c r="DM1075" s="15"/>
      <c r="DN1075" s="15"/>
      <c r="DO1075" s="15"/>
      <c r="DP1075" s="15"/>
      <c r="DQ1075" s="15"/>
      <c r="DR1075" s="15"/>
      <c r="DS1075" s="15"/>
      <c r="DT1075" s="15"/>
      <c r="DU1075" s="15"/>
      <c r="DV1075" s="15"/>
      <c r="DW1075" s="15"/>
      <c r="DX1075" s="15"/>
      <c r="DY1075" s="15"/>
      <c r="DZ1075" s="15"/>
      <c r="EA1075" s="15"/>
      <c r="EB1075" s="15"/>
      <c r="EC1075" s="15"/>
      <c r="ED1075" s="15"/>
      <c r="EE1075" s="15"/>
      <c r="EF1075" s="15"/>
      <c r="EG1075" s="15"/>
      <c r="EH1075" s="15"/>
      <c r="EI1075" s="15"/>
      <c r="EJ1075" s="15"/>
      <c r="EK1075" s="15"/>
      <c r="EL1075" s="15"/>
      <c r="EM1075" s="15"/>
      <c r="EN1075" s="15"/>
      <c r="EO1075" s="15"/>
      <c r="EP1075" s="15"/>
      <c r="EQ1075" s="15"/>
      <c r="ER1075" s="15"/>
      <c r="ES1075" s="15"/>
      <c r="ET1075" s="15"/>
      <c r="EU1075" s="15"/>
      <c r="EV1075" s="15"/>
      <c r="EW1075" s="15"/>
      <c r="EX1075" s="15"/>
      <c r="EY1075" s="15"/>
      <c r="EZ1075" s="15"/>
      <c r="FA1075" s="15"/>
      <c r="FB1075" s="15"/>
      <c r="FC1075" s="15"/>
      <c r="FD1075" s="15"/>
      <c r="FE1075" s="15"/>
      <c r="FF1075" s="15"/>
      <c r="FG1075" s="15"/>
      <c r="FH1075" s="15"/>
      <c r="FI1075" s="15"/>
      <c r="FJ1075" s="15"/>
      <c r="FK1075" s="15"/>
      <c r="FL1075" s="15"/>
      <c r="FM1075" s="15"/>
      <c r="FN1075" s="15"/>
      <c r="FO1075" s="15"/>
      <c r="FP1075" s="15"/>
      <c r="FQ1075" s="15"/>
      <c r="FR1075" s="15"/>
      <c r="FS1075" s="15"/>
      <c r="FT1075" s="15"/>
      <c r="FU1075" s="15"/>
      <c r="FV1075" s="15"/>
      <c r="FW1075" s="15"/>
      <c r="FX1075" s="15"/>
      <c r="FY1075" s="15"/>
      <c r="FZ1075" s="15"/>
      <c r="GA1075" s="15"/>
      <c r="GB1075" s="15"/>
      <c r="GC1075" s="15"/>
      <c r="GD1075" s="15"/>
      <c r="GE1075" s="15"/>
      <c r="GF1075" s="15"/>
      <c r="GG1075" s="15"/>
      <c r="GH1075" s="15"/>
      <c r="GI1075" s="15"/>
      <c r="GJ1075" s="15"/>
      <c r="GK1075" s="15"/>
      <c r="GL1075" s="15"/>
      <c r="GM1075" s="15"/>
      <c r="GN1075" s="15"/>
      <c r="GO1075" s="15"/>
      <c r="GP1075" s="15"/>
      <c r="GQ1075" s="15"/>
      <c r="GR1075" s="15"/>
      <c r="GS1075" s="15"/>
      <c r="GT1075" s="15"/>
      <c r="GU1075" s="15"/>
      <c r="GV1075" s="15"/>
      <c r="GW1075" s="15"/>
      <c r="GX1075" s="15"/>
      <c r="GY1075" s="15"/>
      <c r="GZ1075" s="15"/>
      <c r="HA1075" s="15"/>
      <c r="HB1075" s="15"/>
      <c r="HC1075" s="15"/>
      <c r="HD1075" s="15"/>
      <c r="HE1075" s="15"/>
      <c r="HF1075" s="15"/>
      <c r="HG1075" s="15"/>
      <c r="HH1075" s="15"/>
      <c r="HI1075" s="15"/>
      <c r="HJ1075" s="15"/>
      <c r="HK1075" s="15"/>
      <c r="HL1075" s="15"/>
      <c r="HM1075" s="15"/>
      <c r="HN1075" s="15"/>
      <c r="HO1075" s="15"/>
      <c r="HP1075" s="15"/>
      <c r="HQ1075" s="15"/>
      <c r="HR1075" s="15"/>
      <c r="HS1075" s="15"/>
      <c r="HT1075" s="15"/>
      <c r="HU1075" s="15"/>
      <c r="HV1075" s="15"/>
      <c r="HW1075" s="15"/>
      <c r="HX1075" s="15"/>
      <c r="HY1075" s="15"/>
      <c r="HZ1075" s="15"/>
      <c r="IA1075" s="15"/>
      <c r="IB1075" s="15"/>
      <c r="IC1075" s="15"/>
      <c r="ID1075" s="15"/>
      <c r="IE1075" s="15"/>
      <c r="IF1075" s="15"/>
      <c r="IG1075" s="15"/>
      <c r="IH1075" s="15"/>
      <c r="II1075" s="15"/>
      <c r="IJ1075" s="15"/>
      <c r="IK1075" s="15"/>
      <c r="IL1075" s="15"/>
      <c r="IM1075" s="15"/>
      <c r="IN1075" s="15"/>
      <c r="IO1075" s="15"/>
      <c r="IP1075" s="15"/>
      <c r="IQ1075" s="15"/>
      <c r="IR1075" s="15"/>
      <c r="IS1075" s="15"/>
      <c r="IT1075" s="15"/>
      <c r="IU1075" s="15"/>
      <c r="IV1075" s="15"/>
    </row>
    <row r="1076" spans="1:256">
      <c r="A1076" s="15"/>
      <c r="B1076" s="78"/>
      <c r="C1076" s="79"/>
      <c r="D1076" s="80"/>
      <c r="E1076" s="318"/>
      <c r="F1076" s="319"/>
      <c r="W1076" s="15"/>
      <c r="X1076" s="15"/>
      <c r="Y1076" s="15"/>
      <c r="Z1076" s="15"/>
      <c r="AA1076" s="15"/>
      <c r="AB1076" s="15"/>
      <c r="AC1076" s="15"/>
      <c r="AD1076" s="15"/>
      <c r="AE1076" s="15"/>
      <c r="AF1076" s="15"/>
      <c r="AG1076" s="15"/>
      <c r="AH1076" s="15"/>
      <c r="AI1076" s="15"/>
      <c r="AJ1076" s="15"/>
      <c r="AK1076" s="15"/>
      <c r="AL1076" s="15"/>
      <c r="AM1076" s="15"/>
      <c r="AN1076" s="15"/>
      <c r="AO1076" s="15"/>
      <c r="AP1076" s="15"/>
      <c r="AQ1076" s="15"/>
      <c r="AR1076" s="15"/>
      <c r="AS1076" s="15"/>
      <c r="AT1076" s="15"/>
      <c r="AU1076" s="15"/>
      <c r="AV1076" s="15"/>
      <c r="AW1076" s="15"/>
      <c r="AX1076" s="15"/>
      <c r="AY1076" s="15"/>
      <c r="AZ1076" s="15"/>
      <c r="BA1076" s="15"/>
      <c r="BB1076" s="15"/>
      <c r="BC1076" s="15"/>
      <c r="BD1076" s="15"/>
      <c r="BE1076" s="15"/>
      <c r="BF1076" s="15"/>
      <c r="BG1076" s="15"/>
      <c r="BH1076" s="15"/>
      <c r="BI1076" s="15"/>
      <c r="BJ1076" s="15"/>
      <c r="BK1076" s="15"/>
      <c r="BL1076" s="15"/>
      <c r="BM1076" s="15"/>
      <c r="BN1076" s="15"/>
      <c r="BO1076" s="15"/>
      <c r="BP1076" s="15"/>
      <c r="BQ1076" s="15"/>
      <c r="BR1076" s="15"/>
      <c r="BS1076" s="15"/>
      <c r="BT1076" s="15"/>
      <c r="BU1076" s="15"/>
      <c r="BV1076" s="15"/>
      <c r="BW1076" s="15"/>
      <c r="BX1076" s="15"/>
      <c r="BY1076" s="15"/>
      <c r="BZ1076" s="15"/>
      <c r="CA1076" s="15"/>
      <c r="CB1076" s="15"/>
      <c r="CC1076" s="15"/>
      <c r="CD1076" s="15"/>
      <c r="CE1076" s="15"/>
      <c r="CF1076" s="15"/>
      <c r="CG1076" s="15"/>
      <c r="CH1076" s="15"/>
      <c r="CI1076" s="15"/>
      <c r="CJ1076" s="15"/>
      <c r="CK1076" s="15"/>
      <c r="CL1076" s="15"/>
      <c r="CM1076" s="15"/>
      <c r="CN1076" s="15"/>
      <c r="CO1076" s="15"/>
      <c r="CP1076" s="15"/>
      <c r="CQ1076" s="15"/>
      <c r="CR1076" s="15"/>
      <c r="CS1076" s="15"/>
      <c r="CT1076" s="15"/>
      <c r="CU1076" s="15"/>
      <c r="CV1076" s="15"/>
      <c r="CW1076" s="15"/>
      <c r="CX1076" s="15"/>
      <c r="CY1076" s="15"/>
      <c r="CZ1076" s="15"/>
      <c r="DA1076" s="15"/>
      <c r="DB1076" s="15"/>
      <c r="DC1076" s="15"/>
      <c r="DD1076" s="15"/>
      <c r="DE1076" s="15"/>
      <c r="DF1076" s="15"/>
      <c r="DG1076" s="15"/>
      <c r="DH1076" s="15"/>
      <c r="DI1076" s="15"/>
      <c r="DJ1076" s="15"/>
      <c r="DK1076" s="15"/>
      <c r="DL1076" s="15"/>
      <c r="DM1076" s="15"/>
      <c r="DN1076" s="15"/>
      <c r="DO1076" s="15"/>
      <c r="DP1076" s="15"/>
      <c r="DQ1076" s="15"/>
      <c r="DR1076" s="15"/>
      <c r="DS1076" s="15"/>
      <c r="DT1076" s="15"/>
      <c r="DU1076" s="15"/>
      <c r="DV1076" s="15"/>
      <c r="DW1076" s="15"/>
      <c r="DX1076" s="15"/>
      <c r="DY1076" s="15"/>
      <c r="DZ1076" s="15"/>
      <c r="EA1076" s="15"/>
      <c r="EB1076" s="15"/>
      <c r="EC1076" s="15"/>
      <c r="ED1076" s="15"/>
      <c r="EE1076" s="15"/>
      <c r="EF1076" s="15"/>
      <c r="EG1076" s="15"/>
      <c r="EH1076" s="15"/>
      <c r="EI1076" s="15"/>
      <c r="EJ1076" s="15"/>
      <c r="EK1076" s="15"/>
      <c r="EL1076" s="15"/>
      <c r="EM1076" s="15"/>
      <c r="EN1076" s="15"/>
      <c r="EO1076" s="15"/>
      <c r="EP1076" s="15"/>
      <c r="EQ1076" s="15"/>
      <c r="ER1076" s="15"/>
      <c r="ES1076" s="15"/>
      <c r="ET1076" s="15"/>
      <c r="EU1076" s="15"/>
      <c r="EV1076" s="15"/>
      <c r="EW1076" s="15"/>
      <c r="EX1076" s="15"/>
      <c r="EY1076" s="15"/>
      <c r="EZ1076" s="15"/>
      <c r="FA1076" s="15"/>
      <c r="FB1076" s="15"/>
      <c r="FC1076" s="15"/>
      <c r="FD1076" s="15"/>
      <c r="FE1076" s="15"/>
      <c r="FF1076" s="15"/>
      <c r="FG1076" s="15"/>
      <c r="FH1076" s="15"/>
      <c r="FI1076" s="15"/>
      <c r="FJ1076" s="15"/>
      <c r="FK1076" s="15"/>
      <c r="FL1076" s="15"/>
      <c r="FM1076" s="15"/>
      <c r="FN1076" s="15"/>
      <c r="FO1076" s="15"/>
      <c r="FP1076" s="15"/>
      <c r="FQ1076" s="15"/>
      <c r="FR1076" s="15"/>
      <c r="FS1076" s="15"/>
      <c r="FT1076" s="15"/>
      <c r="FU1076" s="15"/>
      <c r="FV1076" s="15"/>
      <c r="FW1076" s="15"/>
      <c r="FX1076" s="15"/>
      <c r="FY1076" s="15"/>
      <c r="FZ1076" s="15"/>
      <c r="GA1076" s="15"/>
      <c r="GB1076" s="15"/>
      <c r="GC1076" s="15"/>
      <c r="GD1076" s="15"/>
      <c r="GE1076" s="15"/>
      <c r="GF1076" s="15"/>
      <c r="GG1076" s="15"/>
      <c r="GH1076" s="15"/>
      <c r="GI1076" s="15"/>
      <c r="GJ1076" s="15"/>
      <c r="GK1076" s="15"/>
      <c r="GL1076" s="15"/>
      <c r="GM1076" s="15"/>
      <c r="GN1076" s="15"/>
      <c r="GO1076" s="15"/>
      <c r="GP1076" s="15"/>
      <c r="GQ1076" s="15"/>
      <c r="GR1076" s="15"/>
      <c r="GS1076" s="15"/>
      <c r="GT1076" s="15"/>
      <c r="GU1076" s="15"/>
      <c r="GV1076" s="15"/>
      <c r="GW1076" s="15"/>
      <c r="GX1076" s="15"/>
      <c r="GY1076" s="15"/>
      <c r="GZ1076" s="15"/>
      <c r="HA1076" s="15"/>
      <c r="HB1076" s="15"/>
      <c r="HC1076" s="15"/>
      <c r="HD1076" s="15"/>
      <c r="HE1076" s="15"/>
      <c r="HF1076" s="15"/>
      <c r="HG1076" s="15"/>
      <c r="HH1076" s="15"/>
      <c r="HI1076" s="15"/>
      <c r="HJ1076" s="15"/>
      <c r="HK1076" s="15"/>
      <c r="HL1076" s="15"/>
      <c r="HM1076" s="15"/>
      <c r="HN1076" s="15"/>
      <c r="HO1076" s="15"/>
      <c r="HP1076" s="15"/>
      <c r="HQ1076" s="15"/>
      <c r="HR1076" s="15"/>
      <c r="HS1076" s="15"/>
      <c r="HT1076" s="15"/>
      <c r="HU1076" s="15"/>
      <c r="HV1076" s="15"/>
      <c r="HW1076" s="15"/>
      <c r="HX1076" s="15"/>
      <c r="HY1076" s="15"/>
      <c r="HZ1076" s="15"/>
      <c r="IA1076" s="15"/>
      <c r="IB1076" s="15"/>
      <c r="IC1076" s="15"/>
      <c r="ID1076" s="15"/>
      <c r="IE1076" s="15"/>
      <c r="IF1076" s="15"/>
      <c r="IG1076" s="15"/>
      <c r="IH1076" s="15"/>
      <c r="II1076" s="15"/>
      <c r="IJ1076" s="15"/>
      <c r="IK1076" s="15"/>
      <c r="IL1076" s="15"/>
      <c r="IM1076" s="15"/>
      <c r="IN1076" s="15"/>
      <c r="IO1076" s="15"/>
      <c r="IP1076" s="15"/>
      <c r="IQ1076" s="15"/>
      <c r="IR1076" s="15"/>
      <c r="IS1076" s="15"/>
      <c r="IT1076" s="15"/>
      <c r="IU1076" s="15"/>
      <c r="IV1076" s="15"/>
    </row>
    <row r="1077" spans="1:256">
      <c r="A1077" s="15"/>
      <c r="B1077" s="78"/>
      <c r="C1077" s="79"/>
      <c r="D1077" s="80"/>
      <c r="E1077" s="318"/>
      <c r="F1077" s="319"/>
      <c r="W1077" s="15"/>
      <c r="X1077" s="15"/>
      <c r="Y1077" s="15"/>
      <c r="Z1077" s="15"/>
      <c r="AA1077" s="15"/>
      <c r="AB1077" s="15"/>
      <c r="AC1077" s="15"/>
      <c r="AD1077" s="15"/>
      <c r="AE1077" s="15"/>
      <c r="AF1077" s="15"/>
      <c r="AG1077" s="15"/>
      <c r="AH1077" s="15"/>
      <c r="AI1077" s="15"/>
      <c r="AJ1077" s="15"/>
      <c r="AK1077" s="15"/>
      <c r="AL1077" s="15"/>
      <c r="AM1077" s="15"/>
      <c r="AN1077" s="15"/>
      <c r="AO1077" s="15"/>
      <c r="AP1077" s="15"/>
      <c r="AQ1077" s="15"/>
      <c r="AR1077" s="15"/>
      <c r="AS1077" s="15"/>
      <c r="AT1077" s="15"/>
      <c r="AU1077" s="15"/>
      <c r="AV1077" s="15"/>
      <c r="AW1077" s="15"/>
      <c r="AX1077" s="15"/>
      <c r="AY1077" s="15"/>
      <c r="AZ1077" s="15"/>
      <c r="BA1077" s="15"/>
      <c r="BB1077" s="15"/>
      <c r="BC1077" s="15"/>
      <c r="BD1077" s="15"/>
      <c r="BE1077" s="15"/>
      <c r="BF1077" s="15"/>
      <c r="BG1077" s="15"/>
      <c r="BH1077" s="15"/>
      <c r="BI1077" s="15"/>
      <c r="BJ1077" s="15"/>
      <c r="BK1077" s="15"/>
      <c r="BL1077" s="15"/>
      <c r="BM1077" s="15"/>
      <c r="BN1077" s="15"/>
      <c r="BO1077" s="15"/>
      <c r="BP1077" s="15"/>
      <c r="BQ1077" s="15"/>
      <c r="BR1077" s="15"/>
      <c r="BS1077" s="15"/>
      <c r="BT1077" s="15"/>
      <c r="BU1077" s="15"/>
      <c r="BV1077" s="15"/>
      <c r="BW1077" s="15"/>
      <c r="BX1077" s="15"/>
      <c r="BY1077" s="15"/>
      <c r="BZ1077" s="15"/>
      <c r="CA1077" s="15"/>
      <c r="CB1077" s="15"/>
      <c r="CC1077" s="15"/>
      <c r="CD1077" s="15"/>
      <c r="CE1077" s="15"/>
      <c r="CF1077" s="15"/>
      <c r="CG1077" s="15"/>
      <c r="CH1077" s="15"/>
      <c r="CI1077" s="15"/>
      <c r="CJ1077" s="15"/>
      <c r="CK1077" s="15"/>
      <c r="CL1077" s="15"/>
      <c r="CM1077" s="15"/>
      <c r="CN1077" s="15"/>
      <c r="CO1077" s="15"/>
      <c r="CP1077" s="15"/>
      <c r="CQ1077" s="15"/>
      <c r="CR1077" s="15"/>
      <c r="CS1077" s="15"/>
      <c r="CT1077" s="15"/>
      <c r="CU1077" s="15"/>
      <c r="CV1077" s="15"/>
      <c r="CW1077" s="15"/>
      <c r="CX1077" s="15"/>
      <c r="CY1077" s="15"/>
      <c r="CZ1077" s="15"/>
      <c r="DA1077" s="15"/>
      <c r="DB1077" s="15"/>
      <c r="DC1077" s="15"/>
      <c r="DD1077" s="15"/>
      <c r="DE1077" s="15"/>
      <c r="DF1077" s="15"/>
      <c r="DG1077" s="15"/>
      <c r="DH1077" s="15"/>
      <c r="DI1077" s="15"/>
      <c r="DJ1077" s="15"/>
      <c r="DK1077" s="15"/>
      <c r="DL1077" s="15"/>
      <c r="DM1077" s="15"/>
      <c r="DN1077" s="15"/>
      <c r="DO1077" s="15"/>
      <c r="DP1077" s="15"/>
      <c r="DQ1077" s="15"/>
      <c r="DR1077" s="15"/>
      <c r="DS1077" s="15"/>
      <c r="DT1077" s="15"/>
      <c r="DU1077" s="15"/>
      <c r="DV1077" s="15"/>
      <c r="DW1077" s="15"/>
      <c r="DX1077" s="15"/>
      <c r="DY1077" s="15"/>
      <c r="DZ1077" s="15"/>
      <c r="EA1077" s="15"/>
      <c r="EB1077" s="15"/>
      <c r="EC1077" s="15"/>
      <c r="ED1077" s="15"/>
      <c r="EE1077" s="15"/>
      <c r="EF1077" s="15"/>
      <c r="EG1077" s="15"/>
      <c r="EH1077" s="15"/>
      <c r="EI1077" s="15"/>
      <c r="EJ1077" s="15"/>
      <c r="EK1077" s="15"/>
      <c r="EL1077" s="15"/>
      <c r="EM1077" s="15"/>
      <c r="EN1077" s="15"/>
      <c r="EO1077" s="15"/>
      <c r="EP1077" s="15"/>
      <c r="EQ1077" s="15"/>
      <c r="ER1077" s="15"/>
      <c r="ES1077" s="15"/>
      <c r="ET1077" s="15"/>
      <c r="EU1077" s="15"/>
      <c r="EV1077" s="15"/>
      <c r="EW1077" s="15"/>
      <c r="EX1077" s="15"/>
      <c r="EY1077" s="15"/>
      <c r="EZ1077" s="15"/>
      <c r="FA1077" s="15"/>
      <c r="FB1077" s="15"/>
      <c r="FC1077" s="15"/>
      <c r="FD1077" s="15"/>
      <c r="FE1077" s="15"/>
      <c r="FF1077" s="15"/>
      <c r="FG1077" s="15"/>
      <c r="FH1077" s="15"/>
      <c r="FI1077" s="15"/>
      <c r="FJ1077" s="15"/>
      <c r="FK1077" s="15"/>
      <c r="FL1077" s="15"/>
      <c r="FM1077" s="15"/>
      <c r="FN1077" s="15"/>
      <c r="FO1077" s="15"/>
      <c r="FP1077" s="15"/>
      <c r="FQ1077" s="15"/>
      <c r="FR1077" s="15"/>
      <c r="FS1077" s="15"/>
      <c r="FT1077" s="15"/>
      <c r="FU1077" s="15"/>
      <c r="FV1077" s="15"/>
      <c r="FW1077" s="15"/>
      <c r="FX1077" s="15"/>
      <c r="FY1077" s="15"/>
      <c r="FZ1077" s="15"/>
      <c r="GA1077" s="15"/>
      <c r="GB1077" s="15"/>
      <c r="GC1077" s="15"/>
      <c r="GD1077" s="15"/>
      <c r="GE1077" s="15"/>
      <c r="GF1077" s="15"/>
      <c r="GG1077" s="15"/>
      <c r="GH1077" s="15"/>
      <c r="GI1077" s="15"/>
      <c r="GJ1077" s="15"/>
      <c r="GK1077" s="15"/>
      <c r="GL1077" s="15"/>
      <c r="GM1077" s="15"/>
      <c r="GN1077" s="15"/>
      <c r="GO1077" s="15"/>
      <c r="GP1077" s="15"/>
      <c r="GQ1077" s="15"/>
      <c r="GR1077" s="15"/>
      <c r="GS1077" s="15"/>
      <c r="GT1077" s="15"/>
      <c r="GU1077" s="15"/>
      <c r="GV1077" s="15"/>
      <c r="GW1077" s="15"/>
      <c r="GX1077" s="15"/>
      <c r="GY1077" s="15"/>
      <c r="GZ1077" s="15"/>
      <c r="HA1077" s="15"/>
      <c r="HB1077" s="15"/>
      <c r="HC1077" s="15"/>
      <c r="HD1077" s="15"/>
      <c r="HE1077" s="15"/>
      <c r="HF1077" s="15"/>
      <c r="HG1077" s="15"/>
      <c r="HH1077" s="15"/>
      <c r="HI1077" s="15"/>
      <c r="HJ1077" s="15"/>
      <c r="HK1077" s="15"/>
      <c r="HL1077" s="15"/>
      <c r="HM1077" s="15"/>
      <c r="HN1077" s="15"/>
      <c r="HO1077" s="15"/>
      <c r="HP1077" s="15"/>
      <c r="HQ1077" s="15"/>
      <c r="HR1077" s="15"/>
      <c r="HS1077" s="15"/>
      <c r="HT1077" s="15"/>
      <c r="HU1077" s="15"/>
      <c r="HV1077" s="15"/>
      <c r="HW1077" s="15"/>
      <c r="HX1077" s="15"/>
      <c r="HY1077" s="15"/>
      <c r="HZ1077" s="15"/>
      <c r="IA1077" s="15"/>
      <c r="IB1077" s="15"/>
      <c r="IC1077" s="15"/>
      <c r="ID1077" s="15"/>
      <c r="IE1077" s="15"/>
      <c r="IF1077" s="15"/>
      <c r="IG1077" s="15"/>
      <c r="IH1077" s="15"/>
      <c r="II1077" s="15"/>
      <c r="IJ1077" s="15"/>
      <c r="IK1077" s="15"/>
      <c r="IL1077" s="15"/>
      <c r="IM1077" s="15"/>
      <c r="IN1077" s="15"/>
      <c r="IO1077" s="15"/>
      <c r="IP1077" s="15"/>
      <c r="IQ1077" s="15"/>
      <c r="IR1077" s="15"/>
      <c r="IS1077" s="15"/>
      <c r="IT1077" s="15"/>
      <c r="IU1077" s="15"/>
      <c r="IV1077" s="15"/>
    </row>
    <row r="1078" spans="1:256">
      <c r="A1078" s="15"/>
      <c r="B1078" s="78"/>
      <c r="C1078" s="79"/>
      <c r="D1078" s="80"/>
      <c r="E1078" s="318"/>
      <c r="F1078" s="319"/>
      <c r="W1078" s="15"/>
      <c r="X1078" s="15"/>
      <c r="Y1078" s="15"/>
      <c r="Z1078" s="15"/>
      <c r="AA1078" s="15"/>
      <c r="AB1078" s="15"/>
      <c r="AC1078" s="15"/>
      <c r="AD1078" s="15"/>
      <c r="AE1078" s="15"/>
      <c r="AF1078" s="15"/>
      <c r="AG1078" s="15"/>
      <c r="AH1078" s="15"/>
      <c r="AI1078" s="15"/>
      <c r="AJ1078" s="15"/>
      <c r="AK1078" s="15"/>
      <c r="AL1078" s="15"/>
      <c r="AM1078" s="15"/>
      <c r="AN1078" s="15"/>
      <c r="AO1078" s="15"/>
      <c r="AP1078" s="15"/>
      <c r="AQ1078" s="15"/>
      <c r="AR1078" s="15"/>
      <c r="AS1078" s="15"/>
      <c r="AT1078" s="15"/>
      <c r="AU1078" s="15"/>
      <c r="AV1078" s="15"/>
      <c r="AW1078" s="15"/>
      <c r="AX1078" s="15"/>
      <c r="AY1078" s="15"/>
      <c r="AZ1078" s="15"/>
      <c r="BA1078" s="15"/>
      <c r="BB1078" s="15"/>
      <c r="BC1078" s="15"/>
      <c r="BD1078" s="15"/>
      <c r="BE1078" s="15"/>
      <c r="BF1078" s="15"/>
      <c r="BG1078" s="15"/>
      <c r="BH1078" s="15"/>
      <c r="BI1078" s="15"/>
      <c r="BJ1078" s="15"/>
      <c r="BK1078" s="15"/>
      <c r="BL1078" s="15"/>
      <c r="BM1078" s="15"/>
      <c r="BN1078" s="15"/>
      <c r="BO1078" s="15"/>
      <c r="BP1078" s="15"/>
      <c r="BQ1078" s="15"/>
      <c r="BR1078" s="15"/>
      <c r="BS1078" s="15"/>
      <c r="BT1078" s="15"/>
      <c r="BU1078" s="15"/>
      <c r="BV1078" s="15"/>
      <c r="BW1078" s="15"/>
      <c r="BX1078" s="15"/>
      <c r="BY1078" s="15"/>
      <c r="BZ1078" s="15"/>
      <c r="CA1078" s="15"/>
      <c r="CB1078" s="15"/>
      <c r="CC1078" s="15"/>
      <c r="CD1078" s="15"/>
      <c r="CE1078" s="15"/>
      <c r="CF1078" s="15"/>
      <c r="CG1078" s="15"/>
      <c r="CH1078" s="15"/>
      <c r="CI1078" s="15"/>
      <c r="CJ1078" s="15"/>
      <c r="CK1078" s="15"/>
      <c r="CL1078" s="15"/>
      <c r="CM1078" s="15"/>
      <c r="CN1078" s="15"/>
      <c r="CO1078" s="15"/>
      <c r="CP1078" s="15"/>
      <c r="CQ1078" s="15"/>
      <c r="CR1078" s="15"/>
      <c r="CS1078" s="15"/>
      <c r="CT1078" s="15"/>
      <c r="CU1078" s="15"/>
      <c r="CV1078" s="15"/>
      <c r="CW1078" s="15"/>
      <c r="CX1078" s="15"/>
      <c r="CY1078" s="15"/>
      <c r="CZ1078" s="15"/>
      <c r="DA1078" s="15"/>
      <c r="DB1078" s="15"/>
      <c r="DC1078" s="15"/>
      <c r="DD1078" s="15"/>
      <c r="DE1078" s="15"/>
      <c r="DF1078" s="15"/>
      <c r="DG1078" s="15"/>
      <c r="DH1078" s="15"/>
      <c r="DI1078" s="15"/>
      <c r="DJ1078" s="15"/>
      <c r="DK1078" s="15"/>
      <c r="DL1078" s="15"/>
      <c r="DM1078" s="15"/>
      <c r="DN1078" s="15"/>
      <c r="DO1078" s="15"/>
      <c r="DP1078" s="15"/>
      <c r="DQ1078" s="15"/>
      <c r="DR1078" s="15"/>
      <c r="DS1078" s="15"/>
      <c r="DT1078" s="15"/>
      <c r="DU1078" s="15"/>
      <c r="DV1078" s="15"/>
      <c r="DW1078" s="15"/>
      <c r="DX1078" s="15"/>
      <c r="DY1078" s="15"/>
      <c r="DZ1078" s="15"/>
      <c r="EA1078" s="15"/>
      <c r="EB1078" s="15"/>
      <c r="EC1078" s="15"/>
      <c r="ED1078" s="15"/>
      <c r="EE1078" s="15"/>
      <c r="EF1078" s="15"/>
      <c r="EG1078" s="15"/>
      <c r="EH1078" s="15"/>
      <c r="EI1078" s="15"/>
      <c r="EJ1078" s="15"/>
      <c r="EK1078" s="15"/>
      <c r="EL1078" s="15"/>
      <c r="EM1078" s="15"/>
      <c r="EN1078" s="15"/>
      <c r="EO1078" s="15"/>
      <c r="EP1078" s="15"/>
      <c r="EQ1078" s="15"/>
      <c r="ER1078" s="15"/>
      <c r="ES1078" s="15"/>
      <c r="ET1078" s="15"/>
      <c r="EU1078" s="15"/>
      <c r="EV1078" s="15"/>
      <c r="EW1078" s="15"/>
      <c r="EX1078" s="15"/>
      <c r="EY1078" s="15"/>
      <c r="EZ1078" s="15"/>
      <c r="FA1078" s="15"/>
      <c r="FB1078" s="15"/>
      <c r="FC1078" s="15"/>
      <c r="FD1078" s="15"/>
      <c r="FE1078" s="15"/>
      <c r="FF1078" s="15"/>
      <c r="FG1078" s="15"/>
      <c r="FH1078" s="15"/>
      <c r="FI1078" s="15"/>
      <c r="FJ1078" s="15"/>
      <c r="FK1078" s="15"/>
      <c r="FL1078" s="15"/>
      <c r="FM1078" s="15"/>
      <c r="FN1078" s="15"/>
      <c r="FO1078" s="15"/>
      <c r="FP1078" s="15"/>
      <c r="FQ1078" s="15"/>
      <c r="FR1078" s="15"/>
      <c r="FS1078" s="15"/>
      <c r="FT1078" s="15"/>
      <c r="FU1078" s="15"/>
      <c r="FV1078" s="15"/>
      <c r="FW1078" s="15"/>
      <c r="FX1078" s="15"/>
      <c r="FY1078" s="15"/>
      <c r="FZ1078" s="15"/>
      <c r="GA1078" s="15"/>
      <c r="GB1078" s="15"/>
      <c r="GC1078" s="15"/>
      <c r="GD1078" s="15"/>
      <c r="GE1078" s="15"/>
      <c r="GF1078" s="15"/>
      <c r="GG1078" s="15"/>
      <c r="GH1078" s="15"/>
      <c r="GI1078" s="15"/>
      <c r="GJ1078" s="15"/>
      <c r="GK1078" s="15"/>
      <c r="GL1078" s="15"/>
      <c r="GM1078" s="15"/>
      <c r="GN1078" s="15"/>
      <c r="GO1078" s="15"/>
      <c r="GP1078" s="15"/>
      <c r="GQ1078" s="15"/>
      <c r="GR1078" s="15"/>
      <c r="GS1078" s="15"/>
      <c r="GT1078" s="15"/>
      <c r="GU1078" s="15"/>
      <c r="GV1078" s="15"/>
      <c r="GW1078" s="15"/>
      <c r="GX1078" s="15"/>
      <c r="GY1078" s="15"/>
      <c r="GZ1078" s="15"/>
      <c r="HA1078" s="15"/>
      <c r="HB1078" s="15"/>
      <c r="HC1078" s="15"/>
      <c r="HD1078" s="15"/>
      <c r="HE1078" s="15"/>
      <c r="HF1078" s="15"/>
      <c r="HG1078" s="15"/>
      <c r="HH1078" s="15"/>
      <c r="HI1078" s="15"/>
      <c r="HJ1078" s="15"/>
      <c r="HK1078" s="15"/>
      <c r="HL1078" s="15"/>
      <c r="HM1078" s="15"/>
      <c r="HN1078" s="15"/>
      <c r="HO1078" s="15"/>
      <c r="HP1078" s="15"/>
      <c r="HQ1078" s="15"/>
      <c r="HR1078" s="15"/>
      <c r="HS1078" s="15"/>
      <c r="HT1078" s="15"/>
      <c r="HU1078" s="15"/>
      <c r="HV1078" s="15"/>
      <c r="HW1078" s="15"/>
      <c r="HX1078" s="15"/>
      <c r="HY1078" s="15"/>
      <c r="HZ1078" s="15"/>
      <c r="IA1078" s="15"/>
      <c r="IB1078" s="15"/>
      <c r="IC1078" s="15"/>
      <c r="ID1078" s="15"/>
      <c r="IE1078" s="15"/>
      <c r="IF1078" s="15"/>
      <c r="IG1078" s="15"/>
      <c r="IH1078" s="15"/>
      <c r="II1078" s="15"/>
      <c r="IJ1078" s="15"/>
      <c r="IK1078" s="15"/>
      <c r="IL1078" s="15"/>
      <c r="IM1078" s="15"/>
      <c r="IN1078" s="15"/>
      <c r="IO1078" s="15"/>
      <c r="IP1078" s="15"/>
      <c r="IQ1078" s="15"/>
      <c r="IR1078" s="15"/>
      <c r="IS1078" s="15"/>
      <c r="IT1078" s="15"/>
      <c r="IU1078" s="15"/>
      <c r="IV1078" s="15"/>
    </row>
    <row r="1079" spans="1:256">
      <c r="A1079" s="15"/>
      <c r="B1079" s="78"/>
      <c r="C1079" s="79"/>
      <c r="D1079" s="80"/>
      <c r="E1079" s="318"/>
      <c r="F1079" s="319"/>
      <c r="W1079" s="15"/>
      <c r="X1079" s="15"/>
      <c r="Y1079" s="15"/>
      <c r="Z1079" s="15"/>
      <c r="AA1079" s="15"/>
      <c r="AB1079" s="15"/>
      <c r="AC1079" s="15"/>
      <c r="AD1079" s="15"/>
      <c r="AE1079" s="15"/>
      <c r="AF1079" s="15"/>
      <c r="AG1079" s="15"/>
      <c r="AH1079" s="15"/>
      <c r="AI1079" s="15"/>
      <c r="AJ1079" s="15"/>
      <c r="AK1079" s="15"/>
      <c r="AL1079" s="15"/>
      <c r="AM1079" s="15"/>
      <c r="AN1079" s="15"/>
      <c r="AO1079" s="15"/>
      <c r="AP1079" s="15"/>
      <c r="AQ1079" s="15"/>
      <c r="AR1079" s="15"/>
      <c r="AS1079" s="15"/>
      <c r="AT1079" s="15"/>
      <c r="AU1079" s="15"/>
      <c r="AV1079" s="15"/>
      <c r="AW1079" s="15"/>
      <c r="AX1079" s="15"/>
      <c r="AY1079" s="15"/>
      <c r="AZ1079" s="15"/>
      <c r="BA1079" s="15"/>
      <c r="BB1079" s="15"/>
      <c r="BC1079" s="15"/>
      <c r="BD1079" s="15"/>
      <c r="BE1079" s="15"/>
      <c r="BF1079" s="15"/>
      <c r="BG1079" s="15"/>
      <c r="BH1079" s="15"/>
      <c r="BI1079" s="15"/>
      <c r="BJ1079" s="15"/>
      <c r="BK1079" s="15"/>
      <c r="BL1079" s="15"/>
      <c r="BM1079" s="15"/>
      <c r="BN1079" s="15"/>
      <c r="BO1079" s="15"/>
      <c r="BP1079" s="15"/>
      <c r="BQ1079" s="15"/>
      <c r="BR1079" s="15"/>
      <c r="BS1079" s="15"/>
      <c r="BT1079" s="15"/>
      <c r="BU1079" s="15"/>
      <c r="BV1079" s="15"/>
      <c r="BW1079" s="15"/>
      <c r="BX1079" s="15"/>
      <c r="BY1079" s="15"/>
      <c r="BZ1079" s="15"/>
      <c r="CA1079" s="15"/>
      <c r="CB1079" s="15"/>
      <c r="CC1079" s="15"/>
      <c r="CD1079" s="15"/>
      <c r="CE1079" s="15"/>
      <c r="CF1079" s="15"/>
      <c r="CG1079" s="15"/>
      <c r="CH1079" s="15"/>
      <c r="CI1079" s="15"/>
      <c r="CJ1079" s="15"/>
      <c r="CK1079" s="15"/>
      <c r="CL1079" s="15"/>
      <c r="CM1079" s="15"/>
      <c r="CN1079" s="15"/>
      <c r="CO1079" s="15"/>
      <c r="CP1079" s="15"/>
      <c r="CQ1079" s="15"/>
      <c r="CR1079" s="15"/>
      <c r="CS1079" s="15"/>
      <c r="CT1079" s="15"/>
      <c r="CU1079" s="15"/>
      <c r="CV1079" s="15"/>
      <c r="CW1079" s="15"/>
      <c r="CX1079" s="15"/>
      <c r="CY1079" s="15"/>
      <c r="CZ1079" s="15"/>
      <c r="DA1079" s="15"/>
      <c r="DB1079" s="15"/>
      <c r="DC1079" s="15"/>
      <c r="DD1079" s="15"/>
      <c r="DE1079" s="15"/>
      <c r="DF1079" s="15"/>
      <c r="DG1079" s="15"/>
      <c r="DH1079" s="15"/>
      <c r="DI1079" s="15"/>
      <c r="DJ1079" s="15"/>
      <c r="DK1079" s="15"/>
      <c r="DL1079" s="15"/>
      <c r="DM1079" s="15"/>
      <c r="DN1079" s="15"/>
      <c r="DO1079" s="15"/>
      <c r="DP1079" s="15"/>
      <c r="DQ1079" s="15"/>
      <c r="DR1079" s="15"/>
      <c r="DS1079" s="15"/>
      <c r="DT1079" s="15"/>
      <c r="DU1079" s="15"/>
      <c r="DV1079" s="15"/>
      <c r="DW1079" s="15"/>
      <c r="DX1079" s="15"/>
      <c r="DY1079" s="15"/>
      <c r="DZ1079" s="15"/>
      <c r="EA1079" s="15"/>
      <c r="EB1079" s="15"/>
      <c r="EC1079" s="15"/>
      <c r="ED1079" s="15"/>
      <c r="EE1079" s="15"/>
      <c r="EF1079" s="15"/>
      <c r="EG1079" s="15"/>
      <c r="EH1079" s="15"/>
      <c r="EI1079" s="15"/>
      <c r="EJ1079" s="15"/>
      <c r="EK1079" s="15"/>
      <c r="EL1079" s="15"/>
      <c r="EM1079" s="15"/>
      <c r="EN1079" s="15"/>
      <c r="EO1079" s="15"/>
      <c r="EP1079" s="15"/>
      <c r="EQ1079" s="15"/>
      <c r="ER1079" s="15"/>
      <c r="ES1079" s="15"/>
      <c r="ET1079" s="15"/>
      <c r="EU1079" s="15"/>
      <c r="EV1079" s="15"/>
      <c r="EW1079" s="15"/>
      <c r="EX1079" s="15"/>
      <c r="EY1079" s="15"/>
      <c r="EZ1079" s="15"/>
      <c r="FA1079" s="15"/>
      <c r="FB1079" s="15"/>
      <c r="FC1079" s="15"/>
      <c r="FD1079" s="15"/>
      <c r="FE1079" s="15"/>
      <c r="FF1079" s="15"/>
      <c r="FG1079" s="15"/>
      <c r="FH1079" s="15"/>
      <c r="FI1079" s="15"/>
      <c r="FJ1079" s="15"/>
      <c r="FK1079" s="15"/>
      <c r="FL1079" s="15"/>
      <c r="FM1079" s="15"/>
      <c r="FN1079" s="15"/>
      <c r="FO1079" s="15"/>
      <c r="FP1079" s="15"/>
      <c r="FQ1079" s="15"/>
      <c r="FR1079" s="15"/>
      <c r="FS1079" s="15"/>
      <c r="FT1079" s="15"/>
      <c r="FU1079" s="15"/>
      <c r="FV1079" s="15"/>
      <c r="FW1079" s="15"/>
      <c r="FX1079" s="15"/>
      <c r="FY1079" s="15"/>
      <c r="FZ1079" s="15"/>
      <c r="GA1079" s="15"/>
      <c r="GB1079" s="15"/>
      <c r="GC1079" s="15"/>
      <c r="GD1079" s="15"/>
      <c r="GE1079" s="15"/>
      <c r="GF1079" s="15"/>
      <c r="GG1079" s="15"/>
      <c r="GH1079" s="15"/>
      <c r="GI1079" s="15"/>
      <c r="GJ1079" s="15"/>
      <c r="GK1079" s="15"/>
      <c r="GL1079" s="15"/>
      <c r="GM1079" s="15"/>
      <c r="GN1079" s="15"/>
      <c r="GO1079" s="15"/>
      <c r="GP1079" s="15"/>
      <c r="GQ1079" s="15"/>
      <c r="GR1079" s="15"/>
      <c r="GS1079" s="15"/>
      <c r="GT1079" s="15"/>
      <c r="GU1079" s="15"/>
      <c r="GV1079" s="15"/>
      <c r="GW1079" s="15"/>
      <c r="GX1079" s="15"/>
      <c r="GY1079" s="15"/>
      <c r="GZ1079" s="15"/>
      <c r="HA1079" s="15"/>
      <c r="HB1079" s="15"/>
      <c r="HC1079" s="15"/>
      <c r="HD1079" s="15"/>
      <c r="HE1079" s="15"/>
      <c r="HF1079" s="15"/>
      <c r="HG1079" s="15"/>
      <c r="HH1079" s="15"/>
      <c r="HI1079" s="15"/>
      <c r="HJ1079" s="15"/>
      <c r="HK1079" s="15"/>
      <c r="HL1079" s="15"/>
      <c r="HM1079" s="15"/>
      <c r="HN1079" s="15"/>
      <c r="HO1079" s="15"/>
      <c r="HP1079" s="15"/>
      <c r="HQ1079" s="15"/>
      <c r="HR1079" s="15"/>
      <c r="HS1079" s="15"/>
      <c r="HT1079" s="15"/>
      <c r="HU1079" s="15"/>
      <c r="HV1079" s="15"/>
      <c r="HW1079" s="15"/>
      <c r="HX1079" s="15"/>
      <c r="HY1079" s="15"/>
      <c r="HZ1079" s="15"/>
      <c r="IA1079" s="15"/>
      <c r="IB1079" s="15"/>
      <c r="IC1079" s="15"/>
      <c r="ID1079" s="15"/>
      <c r="IE1079" s="15"/>
      <c r="IF1079" s="15"/>
      <c r="IG1079" s="15"/>
      <c r="IH1079" s="15"/>
      <c r="II1079" s="15"/>
      <c r="IJ1079" s="15"/>
      <c r="IK1079" s="15"/>
      <c r="IL1079" s="15"/>
      <c r="IM1079" s="15"/>
      <c r="IN1079" s="15"/>
      <c r="IO1079" s="15"/>
      <c r="IP1079" s="15"/>
      <c r="IQ1079" s="15"/>
      <c r="IR1079" s="15"/>
      <c r="IS1079" s="15"/>
      <c r="IT1079" s="15"/>
      <c r="IU1079" s="15"/>
      <c r="IV1079" s="15"/>
    </row>
    <row r="1080" spans="1:256">
      <c r="A1080" s="15"/>
      <c r="B1080" s="78"/>
      <c r="C1080" s="79"/>
      <c r="D1080" s="80"/>
      <c r="E1080" s="318"/>
      <c r="F1080" s="319"/>
      <c r="W1080" s="15"/>
      <c r="X1080" s="15"/>
      <c r="Y1080" s="15"/>
      <c r="Z1080" s="15"/>
      <c r="AA1080" s="15"/>
      <c r="AB1080" s="15"/>
      <c r="AC1080" s="15"/>
      <c r="AD1080" s="15"/>
      <c r="AE1080" s="15"/>
      <c r="AF1080" s="15"/>
      <c r="AG1080" s="15"/>
      <c r="AH1080" s="15"/>
      <c r="AI1080" s="15"/>
      <c r="AJ1080" s="15"/>
      <c r="AK1080" s="15"/>
      <c r="AL1080" s="15"/>
      <c r="AM1080" s="15"/>
      <c r="AN1080" s="15"/>
      <c r="AO1080" s="15"/>
      <c r="AP1080" s="15"/>
      <c r="AQ1080" s="15"/>
      <c r="AR1080" s="15"/>
      <c r="AS1080" s="15"/>
      <c r="AT1080" s="15"/>
      <c r="AU1080" s="15"/>
      <c r="AV1080" s="15"/>
      <c r="AW1080" s="15"/>
      <c r="AX1080" s="15"/>
      <c r="AY1080" s="15"/>
      <c r="AZ1080" s="15"/>
      <c r="BA1080" s="15"/>
      <c r="BB1080" s="15"/>
      <c r="BC1080" s="15"/>
      <c r="BD1080" s="15"/>
      <c r="BE1080" s="15"/>
      <c r="BF1080" s="15"/>
      <c r="BG1080" s="15"/>
      <c r="BH1080" s="15"/>
      <c r="BI1080" s="15"/>
      <c r="BJ1080" s="15"/>
      <c r="BK1080" s="15"/>
      <c r="BL1080" s="15"/>
      <c r="BM1080" s="15"/>
      <c r="BN1080" s="15"/>
      <c r="BO1080" s="15"/>
      <c r="BP1080" s="15"/>
      <c r="BQ1080" s="15"/>
      <c r="BR1080" s="15"/>
      <c r="BS1080" s="15"/>
      <c r="BT1080" s="15"/>
      <c r="BU1080" s="15"/>
      <c r="BV1080" s="15"/>
      <c r="BW1080" s="15"/>
      <c r="BX1080" s="15"/>
      <c r="BY1080" s="15"/>
      <c r="BZ1080" s="15"/>
      <c r="CA1080" s="15"/>
      <c r="CB1080" s="15"/>
      <c r="CC1080" s="15"/>
      <c r="CD1080" s="15"/>
      <c r="CE1080" s="15"/>
      <c r="CF1080" s="15"/>
      <c r="CG1080" s="15"/>
      <c r="CH1080" s="15"/>
      <c r="CI1080" s="15"/>
      <c r="CJ1080" s="15"/>
      <c r="CK1080" s="15"/>
      <c r="CL1080" s="15"/>
      <c r="CM1080" s="15"/>
      <c r="CN1080" s="15"/>
      <c r="CO1080" s="15"/>
      <c r="CP1080" s="15"/>
      <c r="CQ1080" s="15"/>
      <c r="CR1080" s="15"/>
      <c r="CS1080" s="15"/>
      <c r="CT1080" s="15"/>
      <c r="CU1080" s="15"/>
      <c r="CV1080" s="15"/>
      <c r="CW1080" s="15"/>
      <c r="CX1080" s="15"/>
      <c r="CY1080" s="15"/>
      <c r="CZ1080" s="15"/>
      <c r="DA1080" s="15"/>
      <c r="DB1080" s="15"/>
      <c r="DC1080" s="15"/>
      <c r="DD1080" s="15"/>
      <c r="DE1080" s="15"/>
      <c r="DF1080" s="15"/>
      <c r="DG1080" s="15"/>
      <c r="DH1080" s="15"/>
      <c r="DI1080" s="15"/>
      <c r="DJ1080" s="15"/>
      <c r="DK1080" s="15"/>
      <c r="DL1080" s="15"/>
      <c r="DM1080" s="15"/>
      <c r="DN1080" s="15"/>
      <c r="DO1080" s="15"/>
      <c r="DP1080" s="15"/>
      <c r="DQ1080" s="15"/>
      <c r="DR1080" s="15"/>
      <c r="DS1080" s="15"/>
      <c r="DT1080" s="15"/>
      <c r="DU1080" s="15"/>
      <c r="DV1080" s="15"/>
      <c r="DW1080" s="15"/>
      <c r="DX1080" s="15"/>
      <c r="DY1080" s="15"/>
      <c r="DZ1080" s="15"/>
      <c r="EA1080" s="15"/>
      <c r="EB1080" s="15"/>
      <c r="EC1080" s="15"/>
      <c r="ED1080" s="15"/>
      <c r="EE1080" s="15"/>
      <c r="EF1080" s="15"/>
      <c r="EG1080" s="15"/>
      <c r="EH1080" s="15"/>
      <c r="EI1080" s="15"/>
      <c r="EJ1080" s="15"/>
      <c r="EK1080" s="15"/>
      <c r="EL1080" s="15"/>
      <c r="EM1080" s="15"/>
      <c r="EN1080" s="15"/>
      <c r="EO1080" s="15"/>
      <c r="EP1080" s="15"/>
      <c r="EQ1080" s="15"/>
      <c r="ER1080" s="15"/>
      <c r="ES1080" s="15"/>
      <c r="ET1080" s="15"/>
      <c r="EU1080" s="15"/>
      <c r="EV1080" s="15"/>
      <c r="EW1080" s="15"/>
      <c r="EX1080" s="15"/>
      <c r="EY1080" s="15"/>
      <c r="EZ1080" s="15"/>
      <c r="FA1080" s="15"/>
      <c r="FB1080" s="15"/>
      <c r="FC1080" s="15"/>
      <c r="FD1080" s="15"/>
      <c r="FE1080" s="15"/>
      <c r="FF1080" s="15"/>
      <c r="FG1080" s="15"/>
      <c r="FH1080" s="15"/>
      <c r="FI1080" s="15"/>
      <c r="FJ1080" s="15"/>
      <c r="FK1080" s="15"/>
      <c r="FL1080" s="15"/>
      <c r="FM1080" s="15"/>
      <c r="FN1080" s="15"/>
      <c r="FO1080" s="15"/>
      <c r="FP1080" s="15"/>
      <c r="FQ1080" s="15"/>
      <c r="FR1080" s="15"/>
      <c r="FS1080" s="15"/>
      <c r="FT1080" s="15"/>
      <c r="FU1080" s="15"/>
      <c r="FV1080" s="15"/>
      <c r="FW1080" s="15"/>
      <c r="FX1080" s="15"/>
      <c r="FY1080" s="15"/>
      <c r="FZ1080" s="15"/>
      <c r="GA1080" s="15"/>
      <c r="GB1080" s="15"/>
      <c r="GC1080" s="15"/>
      <c r="GD1080" s="15"/>
      <c r="GE1080" s="15"/>
      <c r="GF1080" s="15"/>
      <c r="GG1080" s="15"/>
      <c r="GH1080" s="15"/>
      <c r="GI1080" s="15"/>
      <c r="GJ1080" s="15"/>
      <c r="GK1080" s="15"/>
      <c r="GL1080" s="15"/>
      <c r="GM1080" s="15"/>
      <c r="GN1080" s="15"/>
      <c r="GO1080" s="15"/>
      <c r="GP1080" s="15"/>
      <c r="GQ1080" s="15"/>
      <c r="GR1080" s="15"/>
      <c r="GS1080" s="15"/>
      <c r="GT1080" s="15"/>
      <c r="GU1080" s="15"/>
      <c r="GV1080" s="15"/>
      <c r="GW1080" s="15"/>
      <c r="GX1080" s="15"/>
      <c r="GY1080" s="15"/>
      <c r="GZ1080" s="15"/>
      <c r="HA1080" s="15"/>
      <c r="HB1080" s="15"/>
      <c r="HC1080" s="15"/>
      <c r="HD1080" s="15"/>
      <c r="HE1080" s="15"/>
      <c r="HF1080" s="15"/>
      <c r="HG1080" s="15"/>
      <c r="HH1080" s="15"/>
      <c r="HI1080" s="15"/>
      <c r="HJ1080" s="15"/>
      <c r="HK1080" s="15"/>
      <c r="HL1080" s="15"/>
      <c r="HM1080" s="15"/>
      <c r="HN1080" s="15"/>
      <c r="HO1080" s="15"/>
      <c r="HP1080" s="15"/>
      <c r="HQ1080" s="15"/>
      <c r="HR1080" s="15"/>
      <c r="HS1080" s="15"/>
      <c r="HT1080" s="15"/>
      <c r="HU1080" s="15"/>
      <c r="HV1080" s="15"/>
      <c r="HW1080" s="15"/>
      <c r="HX1080" s="15"/>
      <c r="HY1080" s="15"/>
      <c r="HZ1080" s="15"/>
      <c r="IA1080" s="15"/>
      <c r="IB1080" s="15"/>
      <c r="IC1080" s="15"/>
      <c r="ID1080" s="15"/>
      <c r="IE1080" s="15"/>
      <c r="IF1080" s="15"/>
      <c r="IG1080" s="15"/>
      <c r="IH1080" s="15"/>
      <c r="II1080" s="15"/>
      <c r="IJ1080" s="15"/>
      <c r="IK1080" s="15"/>
      <c r="IL1080" s="15"/>
      <c r="IM1080" s="15"/>
      <c r="IN1080" s="15"/>
      <c r="IO1080" s="15"/>
      <c r="IP1080" s="15"/>
      <c r="IQ1080" s="15"/>
      <c r="IR1080" s="15"/>
      <c r="IS1080" s="15"/>
      <c r="IT1080" s="15"/>
      <c r="IU1080" s="15"/>
      <c r="IV1080" s="15"/>
    </row>
    <row r="1081" spans="1:256">
      <c r="A1081" s="15"/>
      <c r="B1081" s="78"/>
      <c r="C1081" s="79"/>
      <c r="D1081" s="80"/>
      <c r="E1081" s="318"/>
      <c r="F1081" s="319"/>
      <c r="W1081" s="15"/>
      <c r="X1081" s="15"/>
      <c r="Y1081" s="15"/>
      <c r="Z1081" s="15"/>
      <c r="AA1081" s="15"/>
      <c r="AB1081" s="15"/>
      <c r="AC1081" s="15"/>
      <c r="AD1081" s="15"/>
      <c r="AE1081" s="15"/>
      <c r="AF1081" s="15"/>
      <c r="AG1081" s="15"/>
      <c r="AH1081" s="15"/>
      <c r="AI1081" s="15"/>
      <c r="AJ1081" s="15"/>
      <c r="AK1081" s="15"/>
      <c r="AL1081" s="15"/>
      <c r="AM1081" s="15"/>
      <c r="AN1081" s="15"/>
      <c r="AO1081" s="15"/>
      <c r="AP1081" s="15"/>
      <c r="AQ1081" s="15"/>
      <c r="AR1081" s="15"/>
      <c r="AS1081" s="15"/>
      <c r="AT1081" s="15"/>
      <c r="AU1081" s="15"/>
      <c r="AV1081" s="15"/>
      <c r="AW1081" s="15"/>
      <c r="AX1081" s="15"/>
      <c r="AY1081" s="15"/>
      <c r="AZ1081" s="15"/>
      <c r="BA1081" s="15"/>
      <c r="BB1081" s="15"/>
      <c r="BC1081" s="15"/>
      <c r="BD1081" s="15"/>
      <c r="BE1081" s="15"/>
      <c r="BF1081" s="15"/>
      <c r="BG1081" s="15"/>
      <c r="BH1081" s="15"/>
      <c r="BI1081" s="15"/>
      <c r="BJ1081" s="15"/>
      <c r="BK1081" s="15"/>
      <c r="BL1081" s="15"/>
      <c r="BM1081" s="15"/>
      <c r="BN1081" s="15"/>
      <c r="BO1081" s="15"/>
      <c r="BP1081" s="15"/>
      <c r="BQ1081" s="15"/>
      <c r="BR1081" s="15"/>
      <c r="BS1081" s="15"/>
      <c r="BT1081" s="15"/>
      <c r="BU1081" s="15"/>
      <c r="BV1081" s="15"/>
      <c r="BW1081" s="15"/>
      <c r="BX1081" s="15"/>
      <c r="BY1081" s="15"/>
      <c r="BZ1081" s="15"/>
      <c r="CA1081" s="15"/>
      <c r="CB1081" s="15"/>
      <c r="CC1081" s="15"/>
      <c r="CD1081" s="15"/>
      <c r="CE1081" s="15"/>
      <c r="CF1081" s="15"/>
      <c r="CG1081" s="15"/>
      <c r="CH1081" s="15"/>
      <c r="CI1081" s="15"/>
      <c r="CJ1081" s="15"/>
      <c r="CK1081" s="15"/>
      <c r="CL1081" s="15"/>
      <c r="CM1081" s="15"/>
      <c r="CN1081" s="15"/>
      <c r="CO1081" s="15"/>
      <c r="CP1081" s="15"/>
      <c r="CQ1081" s="15"/>
      <c r="CR1081" s="15"/>
      <c r="CS1081" s="15"/>
      <c r="CT1081" s="15"/>
      <c r="CU1081" s="15"/>
      <c r="CV1081" s="15"/>
      <c r="CW1081" s="15"/>
      <c r="CX1081" s="15"/>
      <c r="CY1081" s="15"/>
      <c r="CZ1081" s="15"/>
      <c r="DA1081" s="15"/>
      <c r="DB1081" s="15"/>
      <c r="DC1081" s="15"/>
      <c r="DD1081" s="15"/>
      <c r="DE1081" s="15"/>
      <c r="DF1081" s="15"/>
      <c r="DG1081" s="15"/>
      <c r="DH1081" s="15"/>
      <c r="DI1081" s="15"/>
      <c r="DJ1081" s="15"/>
      <c r="DK1081" s="15"/>
      <c r="DL1081" s="15"/>
      <c r="DM1081" s="15"/>
      <c r="DN1081" s="15"/>
      <c r="DO1081" s="15"/>
      <c r="DP1081" s="15"/>
      <c r="DQ1081" s="15"/>
      <c r="DR1081" s="15"/>
      <c r="DS1081" s="15"/>
      <c r="DT1081" s="15"/>
      <c r="DU1081" s="15"/>
      <c r="DV1081" s="15"/>
      <c r="DW1081" s="15"/>
      <c r="DX1081" s="15"/>
      <c r="DY1081" s="15"/>
      <c r="DZ1081" s="15"/>
      <c r="EA1081" s="15"/>
      <c r="EB1081" s="15"/>
      <c r="EC1081" s="15"/>
      <c r="ED1081" s="15"/>
      <c r="EE1081" s="15"/>
      <c r="EF1081" s="15"/>
      <c r="EG1081" s="15"/>
      <c r="EH1081" s="15"/>
      <c r="EI1081" s="15"/>
      <c r="EJ1081" s="15"/>
      <c r="EK1081" s="15"/>
      <c r="EL1081" s="15"/>
      <c r="EM1081" s="15"/>
      <c r="EN1081" s="15"/>
      <c r="EO1081" s="15"/>
      <c r="EP1081" s="15"/>
      <c r="EQ1081" s="15"/>
      <c r="ER1081" s="15"/>
      <c r="ES1081" s="15"/>
      <c r="ET1081" s="15"/>
      <c r="EU1081" s="15"/>
      <c r="EV1081" s="15"/>
      <c r="EW1081" s="15"/>
      <c r="EX1081" s="15"/>
      <c r="EY1081" s="15"/>
      <c r="EZ1081" s="15"/>
      <c r="FA1081" s="15"/>
      <c r="FB1081" s="15"/>
      <c r="FC1081" s="15"/>
      <c r="FD1081" s="15"/>
      <c r="FE1081" s="15"/>
      <c r="FF1081" s="15"/>
      <c r="FG1081" s="15"/>
      <c r="FH1081" s="15"/>
      <c r="FI1081" s="15"/>
      <c r="FJ1081" s="15"/>
      <c r="FK1081" s="15"/>
      <c r="FL1081" s="15"/>
      <c r="FM1081" s="15"/>
      <c r="FN1081" s="15"/>
      <c r="FO1081" s="15"/>
      <c r="FP1081" s="15"/>
      <c r="FQ1081" s="15"/>
      <c r="FR1081" s="15"/>
      <c r="FS1081" s="15"/>
      <c r="FT1081" s="15"/>
      <c r="FU1081" s="15"/>
      <c r="FV1081" s="15"/>
      <c r="FW1081" s="15"/>
      <c r="FX1081" s="15"/>
      <c r="FY1081" s="15"/>
      <c r="FZ1081" s="15"/>
      <c r="GA1081" s="15"/>
      <c r="GB1081" s="15"/>
      <c r="GC1081" s="15"/>
      <c r="GD1081" s="15"/>
      <c r="GE1081" s="15"/>
      <c r="GF1081" s="15"/>
      <c r="GG1081" s="15"/>
      <c r="GH1081" s="15"/>
      <c r="GI1081" s="15"/>
      <c r="GJ1081" s="15"/>
      <c r="GK1081" s="15"/>
      <c r="GL1081" s="15"/>
      <c r="GM1081" s="15"/>
      <c r="GN1081" s="15"/>
      <c r="GO1081" s="15"/>
      <c r="GP1081" s="15"/>
      <c r="GQ1081" s="15"/>
      <c r="GR1081" s="15"/>
      <c r="GS1081" s="15"/>
      <c r="GT1081" s="15"/>
      <c r="GU1081" s="15"/>
      <c r="GV1081" s="15"/>
      <c r="GW1081" s="15"/>
      <c r="GX1081" s="15"/>
      <c r="GY1081" s="15"/>
      <c r="GZ1081" s="15"/>
      <c r="HA1081" s="15"/>
      <c r="HB1081" s="15"/>
      <c r="HC1081" s="15"/>
      <c r="HD1081" s="15"/>
      <c r="HE1081" s="15"/>
      <c r="HF1081" s="15"/>
      <c r="HG1081" s="15"/>
      <c r="HH1081" s="15"/>
      <c r="HI1081" s="15"/>
      <c r="HJ1081" s="15"/>
      <c r="HK1081" s="15"/>
      <c r="HL1081" s="15"/>
      <c r="HM1081" s="15"/>
      <c r="HN1081" s="15"/>
      <c r="HO1081" s="15"/>
      <c r="HP1081" s="15"/>
      <c r="HQ1081" s="15"/>
      <c r="HR1081" s="15"/>
      <c r="HS1081" s="15"/>
      <c r="HT1081" s="15"/>
      <c r="HU1081" s="15"/>
      <c r="HV1081" s="15"/>
      <c r="HW1081" s="15"/>
      <c r="HX1081" s="15"/>
      <c r="HY1081" s="15"/>
      <c r="HZ1081" s="15"/>
      <c r="IA1081" s="15"/>
      <c r="IB1081" s="15"/>
      <c r="IC1081" s="15"/>
      <c r="ID1081" s="15"/>
      <c r="IE1081" s="15"/>
      <c r="IF1081" s="15"/>
      <c r="IG1081" s="15"/>
      <c r="IH1081" s="15"/>
      <c r="II1081" s="15"/>
      <c r="IJ1081" s="15"/>
      <c r="IK1081" s="15"/>
      <c r="IL1081" s="15"/>
      <c r="IM1081" s="15"/>
      <c r="IN1081" s="15"/>
      <c r="IO1081" s="15"/>
      <c r="IP1081" s="15"/>
      <c r="IQ1081" s="15"/>
      <c r="IR1081" s="15"/>
      <c r="IS1081" s="15"/>
      <c r="IT1081" s="15"/>
      <c r="IU1081" s="15"/>
      <c r="IV1081" s="15"/>
    </row>
    <row r="1082" spans="1:256">
      <c r="A1082" s="15"/>
      <c r="B1082" s="78"/>
      <c r="C1082" s="79"/>
      <c r="D1082" s="80"/>
      <c r="E1082" s="318"/>
      <c r="F1082" s="319"/>
      <c r="W1082" s="15"/>
      <c r="X1082" s="15"/>
      <c r="Y1082" s="15"/>
      <c r="Z1082" s="15"/>
      <c r="AA1082" s="15"/>
      <c r="AB1082" s="15"/>
      <c r="AC1082" s="15"/>
      <c r="AD1082" s="15"/>
      <c r="AE1082" s="15"/>
      <c r="AF1082" s="15"/>
      <c r="AG1082" s="15"/>
      <c r="AH1082" s="15"/>
      <c r="AI1082" s="15"/>
      <c r="AJ1082" s="15"/>
      <c r="AK1082" s="15"/>
      <c r="AL1082" s="15"/>
      <c r="AM1082" s="15"/>
      <c r="AN1082" s="15"/>
      <c r="AO1082" s="15"/>
      <c r="AP1082" s="15"/>
      <c r="AQ1082" s="15"/>
      <c r="AR1082" s="15"/>
      <c r="AS1082" s="15"/>
      <c r="AT1082" s="15"/>
      <c r="AU1082" s="15"/>
      <c r="AV1082" s="15"/>
      <c r="AW1082" s="15"/>
      <c r="AX1082" s="15"/>
      <c r="AY1082" s="15"/>
      <c r="AZ1082" s="15"/>
      <c r="BA1082" s="15"/>
      <c r="BB1082" s="15"/>
      <c r="BC1082" s="15"/>
      <c r="BD1082" s="15"/>
      <c r="BE1082" s="15"/>
      <c r="BF1082" s="15"/>
      <c r="BG1082" s="15"/>
      <c r="BH1082" s="15"/>
      <c r="BI1082" s="15"/>
      <c r="BJ1082" s="15"/>
      <c r="BK1082" s="15"/>
      <c r="BL1082" s="15"/>
      <c r="BM1082" s="15"/>
      <c r="BN1082" s="15"/>
      <c r="BO1082" s="15"/>
      <c r="BP1082" s="15"/>
      <c r="BQ1082" s="15"/>
      <c r="BR1082" s="15"/>
      <c r="BS1082" s="15"/>
      <c r="BT1082" s="15"/>
      <c r="BU1082" s="15"/>
      <c r="BV1082" s="15"/>
      <c r="BW1082" s="15"/>
      <c r="BX1082" s="15"/>
      <c r="BY1082" s="15"/>
      <c r="BZ1082" s="15"/>
      <c r="CA1082" s="15"/>
      <c r="CB1082" s="15"/>
      <c r="CC1082" s="15"/>
      <c r="CD1082" s="15"/>
      <c r="CE1082" s="15"/>
      <c r="CF1082" s="15"/>
      <c r="CG1082" s="15"/>
      <c r="CH1082" s="15"/>
      <c r="CI1082" s="15"/>
      <c r="CJ1082" s="15"/>
      <c r="CK1082" s="15"/>
      <c r="CL1082" s="15"/>
      <c r="CM1082" s="15"/>
      <c r="CN1082" s="15"/>
      <c r="CO1082" s="15"/>
      <c r="CP1082" s="15"/>
      <c r="CQ1082" s="15"/>
      <c r="CR1082" s="15"/>
      <c r="CS1082" s="15"/>
      <c r="CT1082" s="15"/>
      <c r="CU1082" s="15"/>
      <c r="CV1082" s="15"/>
      <c r="CW1082" s="15"/>
      <c r="CX1082" s="15"/>
      <c r="CY1082" s="15"/>
      <c r="CZ1082" s="15"/>
      <c r="DA1082" s="15"/>
      <c r="DB1082" s="15"/>
      <c r="DC1082" s="15"/>
      <c r="DD1082" s="15"/>
      <c r="DE1082" s="15"/>
      <c r="DF1082" s="15"/>
      <c r="DG1082" s="15"/>
      <c r="DH1082" s="15"/>
      <c r="DI1082" s="15"/>
      <c r="DJ1082" s="15"/>
      <c r="DK1082" s="15"/>
      <c r="DL1082" s="15"/>
      <c r="DM1082" s="15"/>
      <c r="DN1082" s="15"/>
      <c r="DO1082" s="15"/>
      <c r="DP1082" s="15"/>
      <c r="DQ1082" s="15"/>
      <c r="DR1082" s="15"/>
      <c r="DS1082" s="15"/>
      <c r="DT1082" s="15"/>
      <c r="DU1082" s="15"/>
      <c r="DV1082" s="15"/>
      <c r="DW1082" s="15"/>
      <c r="DX1082" s="15"/>
      <c r="DY1082" s="15"/>
      <c r="DZ1082" s="15"/>
      <c r="EA1082" s="15"/>
      <c r="EB1082" s="15"/>
      <c r="EC1082" s="15"/>
      <c r="ED1082" s="15"/>
      <c r="EE1082" s="15"/>
      <c r="EF1082" s="15"/>
      <c r="EG1082" s="15"/>
      <c r="EH1082" s="15"/>
      <c r="EI1082" s="15"/>
      <c r="EJ1082" s="15"/>
      <c r="EK1082" s="15"/>
      <c r="EL1082" s="15"/>
      <c r="EM1082" s="15"/>
      <c r="EN1082" s="15"/>
      <c r="EO1082" s="15"/>
      <c r="EP1082" s="15"/>
      <c r="EQ1082" s="15"/>
      <c r="ER1082" s="15"/>
      <c r="ES1082" s="15"/>
      <c r="ET1082" s="15"/>
      <c r="EU1082" s="15"/>
      <c r="EV1082" s="15"/>
      <c r="EW1082" s="15"/>
      <c r="EX1082" s="15"/>
      <c r="EY1082" s="15"/>
      <c r="EZ1082" s="15"/>
      <c r="FA1082" s="15"/>
      <c r="FB1082" s="15"/>
      <c r="FC1082" s="15"/>
      <c r="FD1082" s="15"/>
      <c r="FE1082" s="15"/>
      <c r="FF1082" s="15"/>
      <c r="FG1082" s="15"/>
      <c r="FH1082" s="15"/>
      <c r="FI1082" s="15"/>
      <c r="FJ1082" s="15"/>
      <c r="FK1082" s="15"/>
      <c r="FL1082" s="15"/>
      <c r="FM1082" s="15"/>
      <c r="FN1082" s="15"/>
      <c r="FO1082" s="15"/>
      <c r="FP1082" s="15"/>
      <c r="FQ1082" s="15"/>
      <c r="FR1082" s="15"/>
      <c r="FS1082" s="15"/>
      <c r="FT1082" s="15"/>
      <c r="FU1082" s="15"/>
      <c r="FV1082" s="15"/>
      <c r="FW1082" s="15"/>
      <c r="FX1082" s="15"/>
      <c r="FY1082" s="15"/>
      <c r="FZ1082" s="15"/>
      <c r="GA1082" s="15"/>
      <c r="GB1082" s="15"/>
      <c r="GC1082" s="15"/>
      <c r="GD1082" s="15"/>
      <c r="GE1082" s="15"/>
      <c r="GF1082" s="15"/>
      <c r="GG1082" s="15"/>
      <c r="GH1082" s="15"/>
      <c r="GI1082" s="15"/>
      <c r="GJ1082" s="15"/>
      <c r="GK1082" s="15"/>
      <c r="GL1082" s="15"/>
      <c r="GM1082" s="15"/>
      <c r="GN1082" s="15"/>
      <c r="GO1082" s="15"/>
      <c r="GP1082" s="15"/>
      <c r="GQ1082" s="15"/>
      <c r="GR1082" s="15"/>
      <c r="GS1082" s="15"/>
      <c r="GT1082" s="15"/>
      <c r="GU1082" s="15"/>
      <c r="GV1082" s="15"/>
      <c r="GW1082" s="15"/>
      <c r="GX1082" s="15"/>
      <c r="GY1082" s="15"/>
      <c r="GZ1082" s="15"/>
      <c r="HA1082" s="15"/>
      <c r="HB1082" s="15"/>
      <c r="HC1082" s="15"/>
      <c r="HD1082" s="15"/>
      <c r="HE1082" s="15"/>
      <c r="HF1082" s="15"/>
      <c r="HG1082" s="15"/>
      <c r="HH1082" s="15"/>
      <c r="HI1082" s="15"/>
      <c r="HJ1082" s="15"/>
      <c r="HK1082" s="15"/>
      <c r="HL1082" s="15"/>
      <c r="HM1082" s="15"/>
      <c r="HN1082" s="15"/>
      <c r="HO1082" s="15"/>
      <c r="HP1082" s="15"/>
      <c r="HQ1082" s="15"/>
      <c r="HR1082" s="15"/>
      <c r="HS1082" s="15"/>
      <c r="HT1082" s="15"/>
      <c r="HU1082" s="15"/>
      <c r="HV1082" s="15"/>
      <c r="HW1082" s="15"/>
      <c r="HX1082" s="15"/>
      <c r="HY1082" s="15"/>
      <c r="HZ1082" s="15"/>
      <c r="IA1082" s="15"/>
      <c r="IB1082" s="15"/>
      <c r="IC1082" s="15"/>
      <c r="ID1082" s="15"/>
      <c r="IE1082" s="15"/>
      <c r="IF1082" s="15"/>
      <c r="IG1082" s="15"/>
      <c r="IH1082" s="15"/>
      <c r="II1082" s="15"/>
      <c r="IJ1082" s="15"/>
      <c r="IK1082" s="15"/>
      <c r="IL1082" s="15"/>
      <c r="IM1082" s="15"/>
      <c r="IN1082" s="15"/>
      <c r="IO1082" s="15"/>
      <c r="IP1082" s="15"/>
      <c r="IQ1082" s="15"/>
      <c r="IR1082" s="15"/>
      <c r="IS1082" s="15"/>
      <c r="IT1082" s="15"/>
      <c r="IU1082" s="15"/>
      <c r="IV1082" s="15"/>
    </row>
    <row r="1083" spans="1:256">
      <c r="A1083" s="15"/>
      <c r="B1083" s="78"/>
      <c r="C1083" s="79"/>
      <c r="D1083" s="80"/>
      <c r="E1083" s="318"/>
      <c r="F1083" s="319"/>
      <c r="W1083" s="15"/>
      <c r="X1083" s="15"/>
      <c r="Y1083" s="15"/>
      <c r="Z1083" s="15"/>
      <c r="AA1083" s="15"/>
      <c r="AB1083" s="15"/>
      <c r="AC1083" s="15"/>
      <c r="AD1083" s="15"/>
      <c r="AE1083" s="15"/>
      <c r="AF1083" s="15"/>
      <c r="AG1083" s="15"/>
      <c r="AH1083" s="15"/>
      <c r="AI1083" s="15"/>
      <c r="AJ1083" s="15"/>
      <c r="AK1083" s="15"/>
      <c r="AL1083" s="15"/>
      <c r="AM1083" s="15"/>
      <c r="AN1083" s="15"/>
      <c r="AO1083" s="15"/>
      <c r="AP1083" s="15"/>
      <c r="AQ1083" s="15"/>
      <c r="AR1083" s="15"/>
      <c r="AS1083" s="15"/>
      <c r="AT1083" s="15"/>
      <c r="AU1083" s="15"/>
      <c r="AV1083" s="15"/>
      <c r="AW1083" s="15"/>
      <c r="AX1083" s="15"/>
      <c r="AY1083" s="15"/>
      <c r="AZ1083" s="15"/>
      <c r="BA1083" s="15"/>
      <c r="BB1083" s="15"/>
      <c r="BC1083" s="15"/>
      <c r="BD1083" s="15"/>
      <c r="BE1083" s="15"/>
      <c r="BF1083" s="15"/>
      <c r="BG1083" s="15"/>
      <c r="BH1083" s="15"/>
      <c r="BI1083" s="15"/>
      <c r="BJ1083" s="15"/>
      <c r="BK1083" s="15"/>
      <c r="BL1083" s="15"/>
      <c r="BM1083" s="15"/>
      <c r="BN1083" s="15"/>
      <c r="BO1083" s="15"/>
      <c r="BP1083" s="15"/>
      <c r="BQ1083" s="15"/>
      <c r="BR1083" s="15"/>
      <c r="BS1083" s="15"/>
      <c r="BT1083" s="15"/>
      <c r="BU1083" s="15"/>
      <c r="BV1083" s="15"/>
      <c r="BW1083" s="15"/>
      <c r="BX1083" s="15"/>
      <c r="BY1083" s="15"/>
      <c r="BZ1083" s="15"/>
      <c r="CA1083" s="15"/>
      <c r="CB1083" s="15"/>
      <c r="CC1083" s="15"/>
      <c r="CD1083" s="15"/>
      <c r="CE1083" s="15"/>
      <c r="CF1083" s="15"/>
      <c r="CG1083" s="15"/>
      <c r="CH1083" s="15"/>
      <c r="CI1083" s="15"/>
      <c r="CJ1083" s="15"/>
      <c r="CK1083" s="15"/>
      <c r="CL1083" s="15"/>
      <c r="CM1083" s="15"/>
      <c r="CN1083" s="15"/>
      <c r="CO1083" s="15"/>
      <c r="CP1083" s="15"/>
      <c r="CQ1083" s="15"/>
      <c r="CR1083" s="15"/>
      <c r="CS1083" s="15"/>
      <c r="CT1083" s="15"/>
      <c r="CU1083" s="15"/>
      <c r="CV1083" s="15"/>
      <c r="CW1083" s="15"/>
      <c r="CX1083" s="15"/>
      <c r="CY1083" s="15"/>
      <c r="CZ1083" s="15"/>
      <c r="DA1083" s="15"/>
      <c r="DB1083" s="15"/>
      <c r="DC1083" s="15"/>
      <c r="DD1083" s="15"/>
      <c r="DE1083" s="15"/>
      <c r="DF1083" s="15"/>
      <c r="DG1083" s="15"/>
      <c r="DH1083" s="15"/>
      <c r="DI1083" s="15"/>
      <c r="DJ1083" s="15"/>
      <c r="DK1083" s="15"/>
      <c r="DL1083" s="15"/>
      <c r="DM1083" s="15"/>
      <c r="DN1083" s="15"/>
      <c r="DO1083" s="15"/>
      <c r="DP1083" s="15"/>
      <c r="DQ1083" s="15"/>
      <c r="DR1083" s="15"/>
      <c r="DS1083" s="15"/>
      <c r="DT1083" s="15"/>
      <c r="DU1083" s="15"/>
      <c r="DV1083" s="15"/>
      <c r="DW1083" s="15"/>
      <c r="DX1083" s="15"/>
      <c r="DY1083" s="15"/>
      <c r="DZ1083" s="15"/>
      <c r="EA1083" s="15"/>
      <c r="EB1083" s="15"/>
      <c r="EC1083" s="15"/>
      <c r="ED1083" s="15"/>
      <c r="EE1083" s="15"/>
      <c r="EF1083" s="15"/>
      <c r="EG1083" s="15"/>
      <c r="EH1083" s="15"/>
      <c r="EI1083" s="15"/>
      <c r="EJ1083" s="15"/>
      <c r="EK1083" s="15"/>
      <c r="EL1083" s="15"/>
      <c r="EM1083" s="15"/>
      <c r="EN1083" s="15"/>
      <c r="EO1083" s="15"/>
      <c r="EP1083" s="15"/>
      <c r="EQ1083" s="15"/>
      <c r="ER1083" s="15"/>
      <c r="ES1083" s="15"/>
      <c r="ET1083" s="15"/>
      <c r="EU1083" s="15"/>
      <c r="EV1083" s="15"/>
      <c r="EW1083" s="15"/>
      <c r="EX1083" s="15"/>
      <c r="EY1083" s="15"/>
      <c r="EZ1083" s="15"/>
      <c r="FA1083" s="15"/>
      <c r="FB1083" s="15"/>
      <c r="FC1083" s="15"/>
      <c r="FD1083" s="15"/>
      <c r="FE1083" s="15"/>
      <c r="FF1083" s="15"/>
      <c r="FG1083" s="15"/>
      <c r="FH1083" s="15"/>
      <c r="FI1083" s="15"/>
      <c r="FJ1083" s="15"/>
      <c r="FK1083" s="15"/>
      <c r="FL1083" s="15"/>
      <c r="FM1083" s="15"/>
      <c r="FN1083" s="15"/>
      <c r="FO1083" s="15"/>
      <c r="FP1083" s="15"/>
      <c r="FQ1083" s="15"/>
      <c r="FR1083" s="15"/>
      <c r="FS1083" s="15"/>
      <c r="FT1083" s="15"/>
      <c r="FU1083" s="15"/>
      <c r="FV1083" s="15"/>
      <c r="FW1083" s="15"/>
      <c r="FX1083" s="15"/>
      <c r="FY1083" s="15"/>
      <c r="FZ1083" s="15"/>
      <c r="GA1083" s="15"/>
      <c r="GB1083" s="15"/>
      <c r="GC1083" s="15"/>
      <c r="GD1083" s="15"/>
      <c r="GE1083" s="15"/>
      <c r="GF1083" s="15"/>
      <c r="GG1083" s="15"/>
      <c r="GH1083" s="15"/>
      <c r="GI1083" s="15"/>
      <c r="GJ1083" s="15"/>
      <c r="GK1083" s="15"/>
      <c r="GL1083" s="15"/>
      <c r="GM1083" s="15"/>
      <c r="GN1083" s="15"/>
      <c r="GO1083" s="15"/>
      <c r="GP1083" s="15"/>
      <c r="GQ1083" s="15"/>
      <c r="GR1083" s="15"/>
      <c r="GS1083" s="15"/>
      <c r="GT1083" s="15"/>
      <c r="GU1083" s="15"/>
      <c r="GV1083" s="15"/>
      <c r="GW1083" s="15"/>
      <c r="GX1083" s="15"/>
      <c r="GY1083" s="15"/>
      <c r="GZ1083" s="15"/>
      <c r="HA1083" s="15"/>
      <c r="HB1083" s="15"/>
      <c r="HC1083" s="15"/>
      <c r="HD1083" s="15"/>
      <c r="HE1083" s="15"/>
      <c r="HF1083" s="15"/>
      <c r="HG1083" s="15"/>
      <c r="HH1083" s="15"/>
      <c r="HI1083" s="15"/>
      <c r="HJ1083" s="15"/>
      <c r="HK1083" s="15"/>
      <c r="HL1083" s="15"/>
      <c r="HM1083" s="15"/>
      <c r="HN1083" s="15"/>
      <c r="HO1083" s="15"/>
      <c r="HP1083" s="15"/>
      <c r="HQ1083" s="15"/>
      <c r="HR1083" s="15"/>
      <c r="HS1083" s="15"/>
      <c r="HT1083" s="15"/>
      <c r="HU1083" s="15"/>
      <c r="HV1083" s="15"/>
      <c r="HW1083" s="15"/>
      <c r="HX1083" s="15"/>
      <c r="HY1083" s="15"/>
      <c r="HZ1083" s="15"/>
      <c r="IA1083" s="15"/>
      <c r="IB1083" s="15"/>
      <c r="IC1083" s="15"/>
      <c r="ID1083" s="15"/>
      <c r="IE1083" s="15"/>
      <c r="IF1083" s="15"/>
      <c r="IG1083" s="15"/>
      <c r="IH1083" s="15"/>
      <c r="II1083" s="15"/>
      <c r="IJ1083" s="15"/>
      <c r="IK1083" s="15"/>
      <c r="IL1083" s="15"/>
      <c r="IM1083" s="15"/>
      <c r="IN1083" s="15"/>
      <c r="IO1083" s="15"/>
      <c r="IP1083" s="15"/>
      <c r="IQ1083" s="15"/>
      <c r="IR1083" s="15"/>
      <c r="IS1083" s="15"/>
      <c r="IT1083" s="15"/>
      <c r="IU1083" s="15"/>
      <c r="IV1083" s="15"/>
    </row>
    <row r="1084" spans="1:256">
      <c r="A1084" s="15"/>
      <c r="B1084" s="78"/>
      <c r="C1084" s="79"/>
      <c r="D1084" s="80"/>
      <c r="E1084" s="318"/>
      <c r="F1084" s="319"/>
      <c r="W1084" s="15"/>
      <c r="X1084" s="15"/>
      <c r="Y1084" s="15"/>
      <c r="Z1084" s="15"/>
      <c r="AA1084" s="15"/>
      <c r="AB1084" s="15"/>
      <c r="AC1084" s="15"/>
      <c r="AD1084" s="15"/>
      <c r="AE1084" s="15"/>
      <c r="AF1084" s="15"/>
      <c r="AG1084" s="15"/>
      <c r="AH1084" s="15"/>
      <c r="AI1084" s="15"/>
      <c r="AJ1084" s="15"/>
      <c r="AK1084" s="15"/>
      <c r="AL1084" s="15"/>
      <c r="AM1084" s="15"/>
      <c r="AN1084" s="15"/>
      <c r="AO1084" s="15"/>
      <c r="AP1084" s="15"/>
      <c r="AQ1084" s="15"/>
      <c r="AR1084" s="15"/>
      <c r="AS1084" s="15"/>
      <c r="AT1084" s="15"/>
      <c r="AU1084" s="15"/>
      <c r="AV1084" s="15"/>
      <c r="AW1084" s="15"/>
      <c r="AX1084" s="15"/>
      <c r="AY1084" s="15"/>
      <c r="AZ1084" s="15"/>
      <c r="BA1084" s="15"/>
      <c r="BB1084" s="15"/>
      <c r="BC1084" s="15"/>
      <c r="BD1084" s="15"/>
      <c r="BE1084" s="15"/>
      <c r="BF1084" s="15"/>
      <c r="BG1084" s="15"/>
      <c r="BH1084" s="15"/>
      <c r="BI1084" s="15"/>
      <c r="BJ1084" s="15"/>
      <c r="BK1084" s="15"/>
      <c r="BL1084" s="15"/>
      <c r="BM1084" s="15"/>
      <c r="BN1084" s="15"/>
      <c r="BO1084" s="15"/>
      <c r="BP1084" s="15"/>
      <c r="BQ1084" s="15"/>
      <c r="BR1084" s="15"/>
      <c r="BS1084" s="15"/>
      <c r="BT1084" s="15"/>
      <c r="BU1084" s="15"/>
      <c r="BV1084" s="15"/>
      <c r="BW1084" s="15"/>
      <c r="BX1084" s="15"/>
      <c r="BY1084" s="15"/>
      <c r="BZ1084" s="15"/>
      <c r="CA1084" s="15"/>
      <c r="CB1084" s="15"/>
      <c r="CC1084" s="15"/>
      <c r="CD1084" s="15"/>
      <c r="CE1084" s="15"/>
      <c r="CF1084" s="15"/>
      <c r="CG1084" s="15"/>
      <c r="CH1084" s="15"/>
      <c r="CI1084" s="15"/>
      <c r="CJ1084" s="15"/>
      <c r="CK1084" s="15"/>
      <c r="CL1084" s="15"/>
      <c r="CM1084" s="15"/>
      <c r="CN1084" s="15"/>
      <c r="CO1084" s="15"/>
      <c r="CP1084" s="15"/>
      <c r="CQ1084" s="15"/>
      <c r="CR1084" s="15"/>
      <c r="CS1084" s="15"/>
      <c r="CT1084" s="15"/>
      <c r="CU1084" s="15"/>
      <c r="CV1084" s="15"/>
      <c r="CW1084" s="15"/>
      <c r="CX1084" s="15"/>
      <c r="CY1084" s="15"/>
      <c r="CZ1084" s="15"/>
      <c r="DA1084" s="15"/>
      <c r="DB1084" s="15"/>
      <c r="DC1084" s="15"/>
      <c r="DD1084" s="15"/>
      <c r="DE1084" s="15"/>
      <c r="DF1084" s="15"/>
      <c r="DG1084" s="15"/>
      <c r="DH1084" s="15"/>
      <c r="DI1084" s="15"/>
      <c r="DJ1084" s="15"/>
      <c r="DK1084" s="15"/>
      <c r="DL1084" s="15"/>
      <c r="DM1084" s="15"/>
      <c r="DN1084" s="15"/>
      <c r="DO1084" s="15"/>
      <c r="DP1084" s="15"/>
      <c r="DQ1084" s="15"/>
      <c r="DR1084" s="15"/>
      <c r="DS1084" s="15"/>
      <c r="DT1084" s="15"/>
      <c r="DU1084" s="15"/>
      <c r="DV1084" s="15"/>
      <c r="DW1084" s="15"/>
      <c r="DX1084" s="15"/>
      <c r="DY1084" s="15"/>
      <c r="DZ1084" s="15"/>
      <c r="EA1084" s="15"/>
      <c r="EB1084" s="15"/>
      <c r="EC1084" s="15"/>
      <c r="ED1084" s="15"/>
      <c r="EE1084" s="15"/>
      <c r="EF1084" s="15"/>
      <c r="EG1084" s="15"/>
      <c r="EH1084" s="15"/>
      <c r="EI1084" s="15"/>
      <c r="EJ1084" s="15"/>
      <c r="EK1084" s="15"/>
      <c r="EL1084" s="15"/>
      <c r="EM1084" s="15"/>
      <c r="EN1084" s="15"/>
      <c r="EO1084" s="15"/>
      <c r="EP1084" s="15"/>
      <c r="EQ1084" s="15"/>
      <c r="ER1084" s="15"/>
      <c r="ES1084" s="15"/>
      <c r="ET1084" s="15"/>
      <c r="EU1084" s="15"/>
      <c r="EV1084" s="15"/>
      <c r="EW1084" s="15"/>
      <c r="EX1084" s="15"/>
      <c r="EY1084" s="15"/>
      <c r="EZ1084" s="15"/>
      <c r="FA1084" s="15"/>
      <c r="FB1084" s="15"/>
      <c r="FC1084" s="15"/>
      <c r="FD1084" s="15"/>
      <c r="FE1084" s="15"/>
      <c r="FF1084" s="15"/>
      <c r="FG1084" s="15"/>
      <c r="FH1084" s="15"/>
      <c r="FI1084" s="15"/>
      <c r="FJ1084" s="15"/>
      <c r="FK1084" s="15"/>
      <c r="FL1084" s="15"/>
      <c r="FM1084" s="15"/>
      <c r="FN1084" s="15"/>
      <c r="FO1084" s="15"/>
      <c r="FP1084" s="15"/>
      <c r="FQ1084" s="15"/>
      <c r="FR1084" s="15"/>
      <c r="FS1084" s="15"/>
      <c r="FT1084" s="15"/>
      <c r="FU1084" s="15"/>
      <c r="FV1084" s="15"/>
      <c r="FW1084" s="15"/>
      <c r="FX1084" s="15"/>
      <c r="FY1084" s="15"/>
      <c r="FZ1084" s="15"/>
      <c r="GA1084" s="15"/>
      <c r="GB1084" s="15"/>
      <c r="GC1084" s="15"/>
      <c r="GD1084" s="15"/>
      <c r="GE1084" s="15"/>
      <c r="GF1084" s="15"/>
      <c r="GG1084" s="15"/>
      <c r="GH1084" s="15"/>
      <c r="GI1084" s="15"/>
      <c r="GJ1084" s="15"/>
      <c r="GK1084" s="15"/>
      <c r="GL1084" s="15"/>
      <c r="GM1084" s="15"/>
      <c r="GN1084" s="15"/>
      <c r="GO1084" s="15"/>
      <c r="GP1084" s="15"/>
      <c r="GQ1084" s="15"/>
      <c r="GR1084" s="15"/>
      <c r="GS1084" s="15"/>
      <c r="GT1084" s="15"/>
      <c r="GU1084" s="15"/>
      <c r="GV1084" s="15"/>
      <c r="GW1084" s="15"/>
      <c r="GX1084" s="15"/>
      <c r="GY1084" s="15"/>
      <c r="GZ1084" s="15"/>
      <c r="HA1084" s="15"/>
      <c r="HB1084" s="15"/>
      <c r="HC1084" s="15"/>
      <c r="HD1084" s="15"/>
      <c r="HE1084" s="15"/>
      <c r="HF1084" s="15"/>
      <c r="HG1084" s="15"/>
      <c r="HH1084" s="15"/>
      <c r="HI1084" s="15"/>
      <c r="HJ1084" s="15"/>
      <c r="HK1084" s="15"/>
      <c r="HL1084" s="15"/>
      <c r="HM1084" s="15"/>
      <c r="HN1084" s="15"/>
      <c r="HO1084" s="15"/>
      <c r="HP1084" s="15"/>
      <c r="HQ1084" s="15"/>
      <c r="HR1084" s="15"/>
      <c r="HS1084" s="15"/>
      <c r="HT1084" s="15"/>
      <c r="HU1084" s="15"/>
      <c r="HV1084" s="15"/>
      <c r="HW1084" s="15"/>
      <c r="HX1084" s="15"/>
      <c r="HY1084" s="15"/>
      <c r="HZ1084" s="15"/>
      <c r="IA1084" s="15"/>
      <c r="IB1084" s="15"/>
      <c r="IC1084" s="15"/>
      <c r="ID1084" s="15"/>
      <c r="IE1084" s="15"/>
      <c r="IF1084" s="15"/>
      <c r="IG1084" s="15"/>
      <c r="IH1084" s="15"/>
      <c r="II1084" s="15"/>
      <c r="IJ1084" s="15"/>
      <c r="IK1084" s="15"/>
      <c r="IL1084" s="15"/>
      <c r="IM1084" s="15"/>
      <c r="IN1084" s="15"/>
      <c r="IO1084" s="15"/>
      <c r="IP1084" s="15"/>
      <c r="IQ1084" s="15"/>
      <c r="IR1084" s="15"/>
      <c r="IS1084" s="15"/>
      <c r="IT1084" s="15"/>
      <c r="IU1084" s="15"/>
      <c r="IV1084" s="15"/>
    </row>
    <row r="1085" spans="1:256">
      <c r="A1085" s="15"/>
      <c r="B1085" s="78"/>
      <c r="C1085" s="79"/>
      <c r="D1085" s="80"/>
      <c r="E1085" s="318"/>
      <c r="F1085" s="319"/>
      <c r="W1085" s="15"/>
      <c r="X1085" s="15"/>
      <c r="Y1085" s="15"/>
      <c r="Z1085" s="15"/>
      <c r="AA1085" s="15"/>
      <c r="AB1085" s="15"/>
      <c r="AC1085" s="15"/>
      <c r="AD1085" s="15"/>
      <c r="AE1085" s="15"/>
      <c r="AF1085" s="15"/>
      <c r="AG1085" s="15"/>
      <c r="AH1085" s="15"/>
      <c r="AI1085" s="15"/>
      <c r="AJ1085" s="15"/>
      <c r="AK1085" s="15"/>
      <c r="AL1085" s="15"/>
      <c r="AM1085" s="15"/>
      <c r="AN1085" s="15"/>
      <c r="AO1085" s="15"/>
      <c r="AP1085" s="15"/>
      <c r="AQ1085" s="15"/>
      <c r="AR1085" s="15"/>
      <c r="AS1085" s="15"/>
      <c r="AT1085" s="15"/>
      <c r="AU1085" s="15"/>
      <c r="AV1085" s="15"/>
      <c r="AW1085" s="15"/>
      <c r="AX1085" s="15"/>
      <c r="AY1085" s="15"/>
      <c r="AZ1085" s="15"/>
      <c r="BA1085" s="15"/>
      <c r="BB1085" s="15"/>
      <c r="BC1085" s="15"/>
      <c r="BD1085" s="15"/>
      <c r="BE1085" s="15"/>
      <c r="BF1085" s="15"/>
      <c r="BG1085" s="15"/>
      <c r="BH1085" s="15"/>
      <c r="BI1085" s="15"/>
      <c r="BJ1085" s="15"/>
      <c r="BK1085" s="15"/>
      <c r="BL1085" s="15"/>
      <c r="BM1085" s="15"/>
      <c r="BN1085" s="15"/>
      <c r="BO1085" s="15"/>
      <c r="BP1085" s="15"/>
      <c r="BQ1085" s="15"/>
      <c r="BR1085" s="15"/>
      <c r="BS1085" s="15"/>
      <c r="BT1085" s="15"/>
      <c r="BU1085" s="15"/>
      <c r="BV1085" s="15"/>
      <c r="BW1085" s="15"/>
      <c r="BX1085" s="15"/>
      <c r="BY1085" s="15"/>
      <c r="BZ1085" s="15"/>
      <c r="CA1085" s="15"/>
      <c r="CB1085" s="15"/>
      <c r="CC1085" s="15"/>
      <c r="CD1085" s="15"/>
      <c r="CE1085" s="15"/>
      <c r="CF1085" s="15"/>
      <c r="CG1085" s="15"/>
      <c r="CH1085" s="15"/>
      <c r="CI1085" s="15"/>
      <c r="CJ1085" s="15"/>
      <c r="CK1085" s="15"/>
      <c r="CL1085" s="15"/>
      <c r="CM1085" s="15"/>
      <c r="CN1085" s="15"/>
      <c r="CO1085" s="15"/>
      <c r="CP1085" s="15"/>
      <c r="CQ1085" s="15"/>
      <c r="CR1085" s="15"/>
      <c r="CS1085" s="15"/>
      <c r="CT1085" s="15"/>
      <c r="CU1085" s="15"/>
      <c r="CV1085" s="15"/>
      <c r="CW1085" s="15"/>
      <c r="CX1085" s="15"/>
      <c r="CY1085" s="15"/>
      <c r="CZ1085" s="15"/>
      <c r="DA1085" s="15"/>
      <c r="DB1085" s="15"/>
      <c r="DC1085" s="15"/>
      <c r="DD1085" s="15"/>
      <c r="DE1085" s="15"/>
      <c r="DF1085" s="15"/>
      <c r="DG1085" s="15"/>
      <c r="DH1085" s="15"/>
      <c r="DI1085" s="15"/>
      <c r="DJ1085" s="15"/>
      <c r="DK1085" s="15"/>
      <c r="DL1085" s="15"/>
      <c r="DM1085" s="15"/>
      <c r="DN1085" s="15"/>
      <c r="DO1085" s="15"/>
      <c r="DP1085" s="15"/>
      <c r="DQ1085" s="15"/>
      <c r="DR1085" s="15"/>
      <c r="DS1085" s="15"/>
      <c r="DT1085" s="15"/>
      <c r="DU1085" s="15"/>
      <c r="DV1085" s="15"/>
      <c r="DW1085" s="15"/>
      <c r="DX1085" s="15"/>
      <c r="DY1085" s="15"/>
      <c r="DZ1085" s="15"/>
      <c r="EA1085" s="15"/>
      <c r="EB1085" s="15"/>
      <c r="EC1085" s="15"/>
      <c r="ED1085" s="15"/>
      <c r="EE1085" s="15"/>
      <c r="EF1085" s="15"/>
      <c r="EG1085" s="15"/>
      <c r="EH1085" s="15"/>
      <c r="EI1085" s="15"/>
      <c r="EJ1085" s="15"/>
      <c r="EK1085" s="15"/>
      <c r="EL1085" s="15"/>
      <c r="EM1085" s="15"/>
      <c r="EN1085" s="15"/>
      <c r="EO1085" s="15"/>
      <c r="EP1085" s="15"/>
      <c r="EQ1085" s="15"/>
      <c r="ER1085" s="15"/>
      <c r="ES1085" s="15"/>
      <c r="ET1085" s="15"/>
      <c r="EU1085" s="15"/>
      <c r="EV1085" s="15"/>
      <c r="EW1085" s="15"/>
      <c r="EX1085" s="15"/>
      <c r="EY1085" s="15"/>
      <c r="EZ1085" s="15"/>
      <c r="FA1085" s="15"/>
      <c r="FB1085" s="15"/>
      <c r="FC1085" s="15"/>
      <c r="FD1085" s="15"/>
      <c r="FE1085" s="15"/>
      <c r="FF1085" s="15"/>
      <c r="FG1085" s="15"/>
      <c r="FH1085" s="15"/>
      <c r="FI1085" s="15"/>
      <c r="FJ1085" s="15"/>
      <c r="FK1085" s="15"/>
      <c r="FL1085" s="15"/>
      <c r="FM1085" s="15"/>
      <c r="FN1085" s="15"/>
      <c r="FO1085" s="15"/>
      <c r="FP1085" s="15"/>
      <c r="FQ1085" s="15"/>
      <c r="FR1085" s="15"/>
      <c r="FS1085" s="15"/>
      <c r="FT1085" s="15"/>
      <c r="FU1085" s="15"/>
      <c r="FV1085" s="15"/>
      <c r="FW1085" s="15"/>
      <c r="FX1085" s="15"/>
      <c r="FY1085" s="15"/>
      <c r="FZ1085" s="15"/>
      <c r="GA1085" s="15"/>
      <c r="GB1085" s="15"/>
      <c r="GC1085" s="15"/>
      <c r="GD1085" s="15"/>
      <c r="GE1085" s="15"/>
      <c r="GF1085" s="15"/>
      <c r="GG1085" s="15"/>
      <c r="GH1085" s="15"/>
      <c r="GI1085" s="15"/>
      <c r="GJ1085" s="15"/>
      <c r="GK1085" s="15"/>
      <c r="GL1085" s="15"/>
      <c r="GM1085" s="15"/>
      <c r="GN1085" s="15"/>
      <c r="GO1085" s="15"/>
      <c r="GP1085" s="15"/>
      <c r="GQ1085" s="15"/>
      <c r="GR1085" s="15"/>
      <c r="GS1085" s="15"/>
      <c r="GT1085" s="15"/>
      <c r="GU1085" s="15"/>
      <c r="GV1085" s="15"/>
      <c r="GW1085" s="15"/>
      <c r="GX1085" s="15"/>
      <c r="GY1085" s="15"/>
      <c r="GZ1085" s="15"/>
      <c r="HA1085" s="15"/>
      <c r="HB1085" s="15"/>
      <c r="HC1085" s="15"/>
      <c r="HD1085" s="15"/>
      <c r="HE1085" s="15"/>
      <c r="HF1085" s="15"/>
      <c r="HG1085" s="15"/>
      <c r="HH1085" s="15"/>
      <c r="HI1085" s="15"/>
      <c r="HJ1085" s="15"/>
      <c r="HK1085" s="15"/>
      <c r="HL1085" s="15"/>
      <c r="HM1085" s="15"/>
      <c r="HN1085" s="15"/>
      <c r="HO1085" s="15"/>
      <c r="HP1085" s="15"/>
      <c r="HQ1085" s="15"/>
      <c r="HR1085" s="15"/>
      <c r="HS1085" s="15"/>
      <c r="HT1085" s="15"/>
      <c r="HU1085" s="15"/>
      <c r="HV1085" s="15"/>
      <c r="HW1085" s="15"/>
      <c r="HX1085" s="15"/>
      <c r="HY1085" s="15"/>
      <c r="HZ1085" s="15"/>
      <c r="IA1085" s="15"/>
      <c r="IB1085" s="15"/>
      <c r="IC1085" s="15"/>
      <c r="ID1085" s="15"/>
      <c r="IE1085" s="15"/>
      <c r="IF1085" s="15"/>
      <c r="IG1085" s="15"/>
      <c r="IH1085" s="15"/>
      <c r="II1085" s="15"/>
      <c r="IJ1085" s="15"/>
      <c r="IK1085" s="15"/>
      <c r="IL1085" s="15"/>
      <c r="IM1085" s="15"/>
      <c r="IN1085" s="15"/>
      <c r="IO1085" s="15"/>
      <c r="IP1085" s="15"/>
      <c r="IQ1085" s="15"/>
      <c r="IR1085" s="15"/>
      <c r="IS1085" s="15"/>
      <c r="IT1085" s="15"/>
      <c r="IU1085" s="15"/>
      <c r="IV1085" s="15"/>
    </row>
    <row r="1086" spans="1:256">
      <c r="A1086" s="15"/>
      <c r="B1086" s="78"/>
      <c r="C1086" s="79"/>
      <c r="D1086" s="80"/>
      <c r="E1086" s="318"/>
      <c r="F1086" s="319"/>
      <c r="W1086" s="15"/>
      <c r="X1086" s="15"/>
      <c r="Y1086" s="15"/>
      <c r="Z1086" s="15"/>
      <c r="AA1086" s="15"/>
      <c r="AB1086" s="15"/>
      <c r="AC1086" s="15"/>
      <c r="AD1086" s="15"/>
      <c r="AE1086" s="15"/>
      <c r="AF1086" s="15"/>
      <c r="AG1086" s="15"/>
      <c r="AH1086" s="15"/>
      <c r="AI1086" s="15"/>
      <c r="AJ1086" s="15"/>
      <c r="AK1086" s="15"/>
      <c r="AL1086" s="15"/>
      <c r="AM1086" s="15"/>
      <c r="AN1086" s="15"/>
      <c r="AO1086" s="15"/>
      <c r="AP1086" s="15"/>
      <c r="AQ1086" s="15"/>
      <c r="AR1086" s="15"/>
      <c r="AS1086" s="15"/>
      <c r="AT1086" s="15"/>
      <c r="AU1086" s="15"/>
      <c r="AV1086" s="15"/>
      <c r="AW1086" s="15"/>
      <c r="AX1086" s="15"/>
      <c r="AY1086" s="15"/>
      <c r="AZ1086" s="15"/>
      <c r="BA1086" s="15"/>
      <c r="BB1086" s="15"/>
      <c r="BC1086" s="15"/>
      <c r="BD1086" s="15"/>
      <c r="BE1086" s="15"/>
      <c r="BF1086" s="15"/>
      <c r="BG1086" s="15"/>
      <c r="BH1086" s="15"/>
      <c r="BI1086" s="15"/>
      <c r="BJ1086" s="15"/>
      <c r="BK1086" s="15"/>
      <c r="BL1086" s="15"/>
      <c r="BM1086" s="15"/>
      <c r="BN1086" s="15"/>
      <c r="BO1086" s="15"/>
      <c r="BP1086" s="15"/>
      <c r="BQ1086" s="15"/>
      <c r="BR1086" s="15"/>
      <c r="BS1086" s="15"/>
      <c r="BT1086" s="15"/>
      <c r="BU1086" s="15"/>
      <c r="BV1086" s="15"/>
      <c r="BW1086" s="15"/>
      <c r="BX1086" s="15"/>
      <c r="BY1086" s="15"/>
      <c r="BZ1086" s="15"/>
      <c r="CA1086" s="15"/>
      <c r="CB1086" s="15"/>
      <c r="CC1086" s="15"/>
      <c r="CD1086" s="15"/>
      <c r="CE1086" s="15"/>
      <c r="CF1086" s="15"/>
      <c r="CG1086" s="15"/>
      <c r="CH1086" s="15"/>
      <c r="CI1086" s="15"/>
      <c r="CJ1086" s="15"/>
      <c r="CK1086" s="15"/>
      <c r="CL1086" s="15"/>
      <c r="CM1086" s="15"/>
      <c r="CN1086" s="15"/>
      <c r="CO1086" s="15"/>
      <c r="CP1086" s="15"/>
      <c r="CQ1086" s="15"/>
      <c r="CR1086" s="15"/>
      <c r="CS1086" s="15"/>
      <c r="CT1086" s="15"/>
      <c r="CU1086" s="15"/>
      <c r="CV1086" s="15"/>
      <c r="CW1086" s="15"/>
      <c r="CX1086" s="15"/>
      <c r="CY1086" s="15"/>
      <c r="CZ1086" s="15"/>
      <c r="DA1086" s="15"/>
      <c r="DB1086" s="15"/>
      <c r="DC1086" s="15"/>
      <c r="DD1086" s="15"/>
      <c r="DE1086" s="15"/>
      <c r="DF1086" s="15"/>
      <c r="DG1086" s="15"/>
      <c r="DH1086" s="15"/>
      <c r="DI1086" s="15"/>
      <c r="DJ1086" s="15"/>
      <c r="DK1086" s="15"/>
      <c r="DL1086" s="15"/>
      <c r="DM1086" s="15"/>
      <c r="DN1086" s="15"/>
      <c r="DO1086" s="15"/>
      <c r="DP1086" s="15"/>
      <c r="DQ1086" s="15"/>
      <c r="DR1086" s="15"/>
      <c r="DS1086" s="15"/>
      <c r="DT1086" s="15"/>
      <c r="DU1086" s="15"/>
      <c r="DV1086" s="15"/>
      <c r="DW1086" s="15"/>
      <c r="DX1086" s="15"/>
      <c r="DY1086" s="15"/>
      <c r="DZ1086" s="15"/>
      <c r="EA1086" s="15"/>
      <c r="EB1086" s="15"/>
      <c r="EC1086" s="15"/>
      <c r="ED1086" s="15"/>
      <c r="EE1086" s="15"/>
      <c r="EF1086" s="15"/>
      <c r="EG1086" s="15"/>
      <c r="EH1086" s="15"/>
      <c r="EI1086" s="15"/>
      <c r="EJ1086" s="15"/>
      <c r="EK1086" s="15"/>
      <c r="EL1086" s="15"/>
      <c r="EM1086" s="15"/>
      <c r="EN1086" s="15"/>
      <c r="EO1086" s="15"/>
      <c r="EP1086" s="15"/>
      <c r="EQ1086" s="15"/>
      <c r="ER1086" s="15"/>
      <c r="ES1086" s="15"/>
      <c r="ET1086" s="15"/>
      <c r="EU1086" s="15"/>
      <c r="EV1086" s="15"/>
      <c r="EW1086" s="15"/>
      <c r="EX1086" s="15"/>
      <c r="EY1086" s="15"/>
      <c r="EZ1086" s="15"/>
      <c r="FA1086" s="15"/>
      <c r="FB1086" s="15"/>
      <c r="FC1086" s="15"/>
      <c r="FD1086" s="15"/>
      <c r="FE1086" s="15"/>
      <c r="FF1086" s="15"/>
      <c r="FG1086" s="15"/>
      <c r="FH1086" s="15"/>
      <c r="FI1086" s="15"/>
      <c r="FJ1086" s="15"/>
      <c r="FK1086" s="15"/>
      <c r="FL1086" s="15"/>
      <c r="FM1086" s="15"/>
      <c r="FN1086" s="15"/>
      <c r="FO1086" s="15"/>
      <c r="FP1086" s="15"/>
      <c r="FQ1086" s="15"/>
      <c r="FR1086" s="15"/>
      <c r="FS1086" s="15"/>
      <c r="FT1086" s="15"/>
      <c r="FU1086" s="15"/>
      <c r="FV1086" s="15"/>
      <c r="FW1086" s="15"/>
      <c r="FX1086" s="15"/>
      <c r="FY1086" s="15"/>
      <c r="FZ1086" s="15"/>
      <c r="GA1086" s="15"/>
      <c r="GB1086" s="15"/>
      <c r="GC1086" s="15"/>
      <c r="GD1086" s="15"/>
      <c r="GE1086" s="15"/>
      <c r="GF1086" s="15"/>
      <c r="GG1086" s="15"/>
      <c r="GH1086" s="15"/>
      <c r="GI1086" s="15"/>
      <c r="GJ1086" s="15"/>
      <c r="GK1086" s="15"/>
      <c r="GL1086" s="15"/>
      <c r="GM1086" s="15"/>
      <c r="GN1086" s="15"/>
      <c r="GO1086" s="15"/>
      <c r="GP1086" s="15"/>
      <c r="GQ1086" s="15"/>
      <c r="GR1086" s="15"/>
      <c r="GS1086" s="15"/>
      <c r="GT1086" s="15"/>
      <c r="GU1086" s="15"/>
      <c r="GV1086" s="15"/>
      <c r="GW1086" s="15"/>
      <c r="GX1086" s="15"/>
      <c r="GY1086" s="15"/>
      <c r="GZ1086" s="15"/>
      <c r="HA1086" s="15"/>
      <c r="HB1086" s="15"/>
      <c r="HC1086" s="15"/>
      <c r="HD1086" s="15"/>
      <c r="HE1086" s="15"/>
      <c r="HF1086" s="15"/>
      <c r="HG1086" s="15"/>
      <c r="HH1086" s="15"/>
      <c r="HI1086" s="15"/>
      <c r="HJ1086" s="15"/>
      <c r="HK1086" s="15"/>
      <c r="HL1086" s="15"/>
      <c r="HM1086" s="15"/>
      <c r="HN1086" s="15"/>
      <c r="HO1086" s="15"/>
      <c r="HP1086" s="15"/>
      <c r="HQ1086" s="15"/>
      <c r="HR1086" s="15"/>
      <c r="HS1086" s="15"/>
      <c r="HT1086" s="15"/>
      <c r="HU1086" s="15"/>
      <c r="HV1086" s="15"/>
      <c r="HW1086" s="15"/>
      <c r="HX1086" s="15"/>
      <c r="HY1086" s="15"/>
      <c r="HZ1086" s="15"/>
      <c r="IA1086" s="15"/>
      <c r="IB1086" s="15"/>
      <c r="IC1086" s="15"/>
      <c r="ID1086" s="15"/>
      <c r="IE1086" s="15"/>
      <c r="IF1086" s="15"/>
      <c r="IG1086" s="15"/>
      <c r="IH1086" s="15"/>
      <c r="II1086" s="15"/>
      <c r="IJ1086" s="15"/>
      <c r="IK1086" s="15"/>
      <c r="IL1086" s="15"/>
      <c r="IM1086" s="15"/>
      <c r="IN1086" s="15"/>
      <c r="IO1086" s="15"/>
      <c r="IP1086" s="15"/>
      <c r="IQ1086" s="15"/>
      <c r="IR1086" s="15"/>
      <c r="IS1086" s="15"/>
      <c r="IT1086" s="15"/>
      <c r="IU1086" s="15"/>
      <c r="IV1086" s="15"/>
    </row>
    <row r="1087" spans="1:256">
      <c r="A1087" s="15"/>
      <c r="B1087" s="78"/>
      <c r="C1087" s="79"/>
      <c r="D1087" s="80"/>
      <c r="E1087" s="318"/>
      <c r="F1087" s="319"/>
      <c r="W1087" s="15"/>
      <c r="X1087" s="15"/>
      <c r="Y1087" s="15"/>
      <c r="Z1087" s="15"/>
      <c r="AA1087" s="15"/>
      <c r="AB1087" s="15"/>
      <c r="AC1087" s="15"/>
      <c r="AD1087" s="15"/>
      <c r="AE1087" s="15"/>
      <c r="AF1087" s="15"/>
      <c r="AG1087" s="15"/>
      <c r="AH1087" s="15"/>
      <c r="AI1087" s="15"/>
      <c r="AJ1087" s="15"/>
      <c r="AK1087" s="15"/>
      <c r="AL1087" s="15"/>
      <c r="AM1087" s="15"/>
      <c r="AN1087" s="15"/>
      <c r="AO1087" s="15"/>
      <c r="AP1087" s="15"/>
      <c r="AQ1087" s="15"/>
      <c r="AR1087" s="15"/>
      <c r="AS1087" s="15"/>
      <c r="AT1087" s="15"/>
      <c r="AU1087" s="15"/>
      <c r="AV1087" s="15"/>
      <c r="AW1087" s="15"/>
      <c r="AX1087" s="15"/>
      <c r="AY1087" s="15"/>
      <c r="AZ1087" s="15"/>
      <c r="BA1087" s="15"/>
      <c r="BB1087" s="15"/>
      <c r="BC1087" s="15"/>
      <c r="BD1087" s="15"/>
      <c r="BE1087" s="15"/>
      <c r="BF1087" s="15"/>
      <c r="BG1087" s="15"/>
      <c r="BH1087" s="15"/>
      <c r="BI1087" s="15"/>
      <c r="BJ1087" s="15"/>
      <c r="BK1087" s="15"/>
      <c r="BL1087" s="15"/>
      <c r="BM1087" s="15"/>
      <c r="BN1087" s="15"/>
      <c r="BO1087" s="15"/>
      <c r="BP1087" s="15"/>
      <c r="BQ1087" s="15"/>
      <c r="BR1087" s="15"/>
      <c r="BS1087" s="15"/>
      <c r="BT1087" s="15"/>
      <c r="BU1087" s="15"/>
      <c r="BV1087" s="15"/>
      <c r="BW1087" s="15"/>
      <c r="BX1087" s="15"/>
      <c r="BY1087" s="15"/>
      <c r="BZ1087" s="15"/>
      <c r="CA1087" s="15"/>
      <c r="CB1087" s="15"/>
      <c r="CC1087" s="15"/>
      <c r="CD1087" s="15"/>
      <c r="CE1087" s="15"/>
      <c r="CF1087" s="15"/>
      <c r="CG1087" s="15"/>
      <c r="CH1087" s="15"/>
      <c r="CI1087" s="15"/>
      <c r="CJ1087" s="15"/>
      <c r="CK1087" s="15"/>
      <c r="CL1087" s="15"/>
      <c r="CM1087" s="15"/>
      <c r="CN1087" s="15"/>
      <c r="CO1087" s="15"/>
      <c r="CP1087" s="15"/>
      <c r="CQ1087" s="15"/>
      <c r="CR1087" s="15"/>
      <c r="CS1087" s="15"/>
      <c r="CT1087" s="15"/>
      <c r="CU1087" s="15"/>
      <c r="CV1087" s="15"/>
      <c r="CW1087" s="15"/>
      <c r="CX1087" s="15"/>
      <c r="CY1087" s="15"/>
      <c r="CZ1087" s="15"/>
      <c r="DA1087" s="15"/>
      <c r="DB1087" s="15"/>
      <c r="DC1087" s="15"/>
      <c r="DD1087" s="15"/>
      <c r="DE1087" s="15"/>
      <c r="DF1087" s="15"/>
      <c r="DG1087" s="15"/>
      <c r="DH1087" s="15"/>
      <c r="DI1087" s="15"/>
      <c r="DJ1087" s="15"/>
      <c r="DK1087" s="15"/>
      <c r="DL1087" s="15"/>
      <c r="DM1087" s="15"/>
      <c r="DN1087" s="15"/>
      <c r="DO1087" s="15"/>
      <c r="DP1087" s="15"/>
      <c r="DQ1087" s="15"/>
      <c r="DR1087" s="15"/>
      <c r="DS1087" s="15"/>
      <c r="DT1087" s="15"/>
      <c r="DU1087" s="15"/>
      <c r="DV1087" s="15"/>
      <c r="DW1087" s="15"/>
      <c r="DX1087" s="15"/>
      <c r="DY1087" s="15"/>
      <c r="DZ1087" s="15"/>
      <c r="EA1087" s="15"/>
      <c r="EB1087" s="15"/>
      <c r="EC1087" s="15"/>
      <c r="ED1087" s="15"/>
      <c r="EE1087" s="15"/>
      <c r="EF1087" s="15"/>
      <c r="EG1087" s="15"/>
      <c r="EH1087" s="15"/>
      <c r="EI1087" s="15"/>
      <c r="EJ1087" s="15"/>
      <c r="EK1087" s="15"/>
      <c r="EL1087" s="15"/>
      <c r="EM1087" s="15"/>
      <c r="EN1087" s="15"/>
      <c r="EO1087" s="15"/>
      <c r="EP1087" s="15"/>
      <c r="EQ1087" s="15"/>
      <c r="ER1087" s="15"/>
      <c r="ES1087" s="15"/>
      <c r="ET1087" s="15"/>
      <c r="EU1087" s="15"/>
      <c r="EV1087" s="15"/>
      <c r="EW1087" s="15"/>
      <c r="EX1087" s="15"/>
      <c r="EY1087" s="15"/>
      <c r="EZ1087" s="15"/>
      <c r="FA1087" s="15"/>
      <c r="FB1087" s="15"/>
      <c r="FC1087" s="15"/>
      <c r="FD1087" s="15"/>
      <c r="FE1087" s="15"/>
      <c r="FF1087" s="15"/>
      <c r="FG1087" s="15"/>
      <c r="FH1087" s="15"/>
      <c r="FI1087" s="15"/>
      <c r="FJ1087" s="15"/>
      <c r="FK1087" s="15"/>
      <c r="FL1087" s="15"/>
      <c r="FM1087" s="15"/>
      <c r="FN1087" s="15"/>
      <c r="FO1087" s="15"/>
      <c r="FP1087" s="15"/>
      <c r="FQ1087" s="15"/>
      <c r="FR1087" s="15"/>
      <c r="FS1087" s="15"/>
      <c r="FT1087" s="15"/>
      <c r="FU1087" s="15"/>
      <c r="FV1087" s="15"/>
      <c r="FW1087" s="15"/>
      <c r="FX1087" s="15"/>
      <c r="FY1087" s="15"/>
      <c r="FZ1087" s="15"/>
      <c r="GA1087" s="15"/>
      <c r="GB1087" s="15"/>
      <c r="GC1087" s="15"/>
      <c r="GD1087" s="15"/>
      <c r="GE1087" s="15"/>
      <c r="GF1087" s="15"/>
      <c r="GG1087" s="15"/>
      <c r="GH1087" s="15"/>
      <c r="GI1087" s="15"/>
      <c r="GJ1087" s="15"/>
      <c r="GK1087" s="15"/>
      <c r="GL1087" s="15"/>
      <c r="GM1087" s="15"/>
      <c r="GN1087" s="15"/>
      <c r="GO1087" s="15"/>
      <c r="GP1087" s="15"/>
      <c r="GQ1087" s="15"/>
      <c r="GR1087" s="15"/>
      <c r="GS1087" s="15"/>
      <c r="GT1087" s="15"/>
      <c r="GU1087" s="15"/>
      <c r="GV1087" s="15"/>
      <c r="GW1087" s="15"/>
      <c r="GX1087" s="15"/>
      <c r="GY1087" s="15"/>
      <c r="GZ1087" s="15"/>
      <c r="HA1087" s="15"/>
      <c r="HB1087" s="15"/>
      <c r="HC1087" s="15"/>
      <c r="HD1087" s="15"/>
      <c r="HE1087" s="15"/>
      <c r="HF1087" s="15"/>
      <c r="HG1087" s="15"/>
      <c r="HH1087" s="15"/>
      <c r="HI1087" s="15"/>
      <c r="HJ1087" s="15"/>
      <c r="HK1087" s="15"/>
      <c r="HL1087" s="15"/>
      <c r="HM1087" s="15"/>
      <c r="HN1087" s="15"/>
      <c r="HO1087" s="15"/>
      <c r="HP1087" s="15"/>
      <c r="HQ1087" s="15"/>
      <c r="HR1087" s="15"/>
      <c r="HS1087" s="15"/>
      <c r="HT1087" s="15"/>
      <c r="HU1087" s="15"/>
      <c r="HV1087" s="15"/>
      <c r="HW1087" s="15"/>
      <c r="HX1087" s="15"/>
      <c r="HY1087" s="15"/>
      <c r="HZ1087" s="15"/>
      <c r="IA1087" s="15"/>
      <c r="IB1087" s="15"/>
      <c r="IC1087" s="15"/>
      <c r="ID1087" s="15"/>
      <c r="IE1087" s="15"/>
      <c r="IF1087" s="15"/>
      <c r="IG1087" s="15"/>
      <c r="IH1087" s="15"/>
      <c r="II1087" s="15"/>
      <c r="IJ1087" s="15"/>
      <c r="IK1087" s="15"/>
      <c r="IL1087" s="15"/>
      <c r="IM1087" s="15"/>
      <c r="IN1087" s="15"/>
      <c r="IO1087" s="15"/>
      <c r="IP1087" s="15"/>
      <c r="IQ1087" s="15"/>
      <c r="IR1087" s="15"/>
      <c r="IS1087" s="15"/>
      <c r="IT1087" s="15"/>
      <c r="IU1087" s="15"/>
      <c r="IV1087" s="15"/>
    </row>
    <row r="1088" spans="1:256">
      <c r="A1088" s="15"/>
      <c r="B1088" s="78"/>
      <c r="C1088" s="79"/>
      <c r="D1088" s="80"/>
      <c r="E1088" s="318"/>
      <c r="F1088" s="319"/>
      <c r="W1088" s="15"/>
      <c r="X1088" s="15"/>
      <c r="Y1088" s="15"/>
      <c r="Z1088" s="15"/>
      <c r="AA1088" s="15"/>
      <c r="AB1088" s="15"/>
      <c r="AC1088" s="15"/>
      <c r="AD1088" s="15"/>
      <c r="AE1088" s="15"/>
      <c r="AF1088" s="15"/>
      <c r="AG1088" s="15"/>
      <c r="AH1088" s="15"/>
      <c r="AI1088" s="15"/>
      <c r="AJ1088" s="15"/>
      <c r="AK1088" s="15"/>
      <c r="AL1088" s="15"/>
      <c r="AM1088" s="15"/>
      <c r="AN1088" s="15"/>
      <c r="AO1088" s="15"/>
      <c r="AP1088" s="15"/>
      <c r="AQ1088" s="15"/>
      <c r="AR1088" s="15"/>
      <c r="AS1088" s="15"/>
      <c r="AT1088" s="15"/>
      <c r="AU1088" s="15"/>
      <c r="AV1088" s="15"/>
      <c r="AW1088" s="15"/>
      <c r="AX1088" s="15"/>
      <c r="AY1088" s="15"/>
      <c r="AZ1088" s="15"/>
      <c r="BA1088" s="15"/>
      <c r="BB1088" s="15"/>
      <c r="BC1088" s="15"/>
      <c r="BD1088" s="15"/>
      <c r="BE1088" s="15"/>
      <c r="BF1088" s="15"/>
      <c r="BG1088" s="15"/>
      <c r="BH1088" s="15"/>
      <c r="BI1088" s="15"/>
      <c r="BJ1088" s="15"/>
      <c r="BK1088" s="15"/>
      <c r="BL1088" s="15"/>
      <c r="BM1088" s="15"/>
      <c r="BN1088" s="15"/>
      <c r="BO1088" s="15"/>
      <c r="BP1088" s="15"/>
      <c r="BQ1088" s="15"/>
      <c r="BR1088" s="15"/>
      <c r="BS1088" s="15"/>
      <c r="BT1088" s="15"/>
      <c r="BU1088" s="15"/>
      <c r="BV1088" s="15"/>
      <c r="BW1088" s="15"/>
      <c r="BX1088" s="15"/>
      <c r="BY1088" s="15"/>
      <c r="BZ1088" s="15"/>
      <c r="CA1088" s="15"/>
      <c r="CB1088" s="15"/>
      <c r="CC1088" s="15"/>
      <c r="CD1088" s="15"/>
      <c r="CE1088" s="15"/>
      <c r="CF1088" s="15"/>
      <c r="CG1088" s="15"/>
      <c r="CH1088" s="15"/>
      <c r="CI1088" s="15"/>
      <c r="CJ1088" s="15"/>
      <c r="CK1088" s="15"/>
      <c r="CL1088" s="15"/>
      <c r="CM1088" s="15"/>
      <c r="CN1088" s="15"/>
      <c r="CO1088" s="15"/>
      <c r="CP1088" s="15"/>
      <c r="CQ1088" s="15"/>
      <c r="CR1088" s="15"/>
      <c r="CS1088" s="15"/>
      <c r="CT1088" s="15"/>
      <c r="CU1088" s="15"/>
      <c r="CV1088" s="15"/>
      <c r="CW1088" s="15"/>
      <c r="CX1088" s="15"/>
      <c r="CY1088" s="15"/>
      <c r="CZ1088" s="15"/>
      <c r="DA1088" s="15"/>
      <c r="DB1088" s="15"/>
      <c r="DC1088" s="15"/>
      <c r="DD1088" s="15"/>
      <c r="DE1088" s="15"/>
      <c r="DF1088" s="15"/>
      <c r="DG1088" s="15"/>
      <c r="DH1088" s="15"/>
      <c r="DI1088" s="15"/>
      <c r="DJ1088" s="15"/>
      <c r="DK1088" s="15"/>
      <c r="DL1088" s="15"/>
      <c r="DM1088" s="15"/>
      <c r="DN1088" s="15"/>
      <c r="DO1088" s="15"/>
      <c r="DP1088" s="15"/>
      <c r="DQ1088" s="15"/>
      <c r="DR1088" s="15"/>
      <c r="DS1088" s="15"/>
      <c r="DT1088" s="15"/>
      <c r="DU1088" s="15"/>
      <c r="DV1088" s="15"/>
      <c r="DW1088" s="15"/>
      <c r="DX1088" s="15"/>
      <c r="DY1088" s="15"/>
      <c r="DZ1088" s="15"/>
      <c r="EA1088" s="15"/>
      <c r="EB1088" s="15"/>
      <c r="EC1088" s="15"/>
      <c r="ED1088" s="15"/>
      <c r="EE1088" s="15"/>
      <c r="EF1088" s="15"/>
      <c r="EG1088" s="15"/>
      <c r="EH1088" s="15"/>
      <c r="EI1088" s="15"/>
      <c r="EJ1088" s="15"/>
      <c r="EK1088" s="15"/>
      <c r="EL1088" s="15"/>
      <c r="EM1088" s="15"/>
      <c r="EN1088" s="15"/>
      <c r="EO1088" s="15"/>
      <c r="EP1088" s="15"/>
      <c r="EQ1088" s="15"/>
      <c r="ER1088" s="15"/>
      <c r="ES1088" s="15"/>
      <c r="ET1088" s="15"/>
      <c r="EU1088" s="15"/>
      <c r="EV1088" s="15"/>
      <c r="EW1088" s="15"/>
      <c r="EX1088" s="15"/>
      <c r="EY1088" s="15"/>
      <c r="EZ1088" s="15"/>
      <c r="FA1088" s="15"/>
      <c r="FB1088" s="15"/>
      <c r="FC1088" s="15"/>
      <c r="FD1088" s="15"/>
      <c r="FE1088" s="15"/>
      <c r="FF1088" s="15"/>
      <c r="FG1088" s="15"/>
      <c r="FH1088" s="15"/>
      <c r="FI1088" s="15"/>
      <c r="FJ1088" s="15"/>
      <c r="FK1088" s="15"/>
      <c r="FL1088" s="15"/>
      <c r="FM1088" s="15"/>
      <c r="FN1088" s="15"/>
      <c r="FO1088" s="15"/>
      <c r="FP1088" s="15"/>
      <c r="FQ1088" s="15"/>
      <c r="FR1088" s="15"/>
      <c r="FS1088" s="15"/>
      <c r="FT1088" s="15"/>
      <c r="FU1088" s="15"/>
      <c r="FV1088" s="15"/>
      <c r="FW1088" s="15"/>
      <c r="FX1088" s="15"/>
      <c r="FY1088" s="15"/>
      <c r="FZ1088" s="15"/>
      <c r="GA1088" s="15"/>
      <c r="GB1088" s="15"/>
      <c r="GC1088" s="15"/>
      <c r="GD1088" s="15"/>
      <c r="GE1088" s="15"/>
      <c r="GF1088" s="15"/>
      <c r="GG1088" s="15"/>
      <c r="GH1088" s="15"/>
      <c r="GI1088" s="15"/>
      <c r="GJ1088" s="15"/>
      <c r="GK1088" s="15"/>
      <c r="GL1088" s="15"/>
      <c r="GM1088" s="15"/>
      <c r="GN1088" s="15"/>
      <c r="GO1088" s="15"/>
      <c r="GP1088" s="15"/>
      <c r="GQ1088" s="15"/>
      <c r="GR1088" s="15"/>
      <c r="GS1088" s="15"/>
      <c r="GT1088" s="15"/>
      <c r="GU1088" s="15"/>
      <c r="GV1088" s="15"/>
      <c r="GW1088" s="15"/>
      <c r="GX1088" s="15"/>
      <c r="GY1088" s="15"/>
      <c r="GZ1088" s="15"/>
      <c r="HA1088" s="15"/>
      <c r="HB1088" s="15"/>
      <c r="HC1088" s="15"/>
      <c r="HD1088" s="15"/>
      <c r="HE1088" s="15"/>
      <c r="HF1088" s="15"/>
      <c r="HG1088" s="15"/>
      <c r="HH1088" s="15"/>
      <c r="HI1088" s="15"/>
      <c r="HJ1088" s="15"/>
      <c r="HK1088" s="15"/>
      <c r="HL1088" s="15"/>
      <c r="HM1088" s="15"/>
      <c r="HN1088" s="15"/>
      <c r="HO1088" s="15"/>
      <c r="HP1088" s="15"/>
      <c r="HQ1088" s="15"/>
      <c r="HR1088" s="15"/>
      <c r="HS1088" s="15"/>
      <c r="HT1088" s="15"/>
      <c r="HU1088" s="15"/>
      <c r="HV1088" s="15"/>
      <c r="HW1088" s="15"/>
      <c r="HX1088" s="15"/>
      <c r="HY1088" s="15"/>
      <c r="HZ1088" s="15"/>
      <c r="IA1088" s="15"/>
      <c r="IB1088" s="15"/>
      <c r="IC1088" s="15"/>
      <c r="ID1088" s="15"/>
      <c r="IE1088" s="15"/>
      <c r="IF1088" s="15"/>
      <c r="IG1088" s="15"/>
      <c r="IH1088" s="15"/>
      <c r="II1088" s="15"/>
      <c r="IJ1088" s="15"/>
      <c r="IK1088" s="15"/>
      <c r="IL1088" s="15"/>
      <c r="IM1088" s="15"/>
      <c r="IN1088" s="15"/>
      <c r="IO1088" s="15"/>
      <c r="IP1088" s="15"/>
      <c r="IQ1088" s="15"/>
      <c r="IR1088" s="15"/>
      <c r="IS1088" s="15"/>
      <c r="IT1088" s="15"/>
      <c r="IU1088" s="15"/>
      <c r="IV1088" s="15"/>
    </row>
    <row r="1089" spans="1:263">
      <c r="A1089" s="15"/>
      <c r="B1089" s="78"/>
      <c r="C1089" s="79"/>
      <c r="D1089" s="80"/>
      <c r="E1089" s="318"/>
      <c r="F1089" s="319"/>
      <c r="W1089" s="15"/>
      <c r="X1089" s="15"/>
      <c r="Y1089" s="15"/>
      <c r="Z1089" s="15"/>
      <c r="AA1089" s="15"/>
      <c r="AB1089" s="15"/>
      <c r="AC1089" s="15"/>
      <c r="AD1089" s="15"/>
      <c r="AE1089" s="15"/>
      <c r="AF1089" s="15"/>
      <c r="AG1089" s="15"/>
      <c r="AH1089" s="15"/>
      <c r="AI1089" s="15"/>
      <c r="AJ1089" s="15"/>
      <c r="AK1089" s="15"/>
      <c r="AL1089" s="15"/>
      <c r="AM1089" s="15"/>
      <c r="AN1089" s="15"/>
      <c r="AO1089" s="15"/>
      <c r="AP1089" s="15"/>
      <c r="AQ1089" s="15"/>
      <c r="AR1089" s="15"/>
      <c r="AS1089" s="15"/>
      <c r="AT1089" s="15"/>
      <c r="AU1089" s="15"/>
      <c r="AV1089" s="15"/>
      <c r="AW1089" s="15"/>
      <c r="AX1089" s="15"/>
      <c r="AY1089" s="15"/>
      <c r="AZ1089" s="15"/>
      <c r="BA1089" s="15"/>
      <c r="BB1089" s="15"/>
      <c r="BC1089" s="15"/>
      <c r="BD1089" s="15"/>
      <c r="BE1089" s="15"/>
      <c r="BF1089" s="15"/>
      <c r="BG1089" s="15"/>
      <c r="BH1089" s="15"/>
      <c r="BI1089" s="15"/>
      <c r="BJ1089" s="15"/>
      <c r="BK1089" s="15"/>
      <c r="BL1089" s="15"/>
      <c r="BM1089" s="15"/>
      <c r="BN1089" s="15"/>
      <c r="BO1089" s="15"/>
      <c r="BP1089" s="15"/>
      <c r="BQ1089" s="15"/>
      <c r="BR1089" s="15"/>
      <c r="BS1089" s="15"/>
      <c r="BT1089" s="15"/>
      <c r="BU1089" s="15"/>
      <c r="BV1089" s="15"/>
      <c r="BW1089" s="15"/>
      <c r="BX1089" s="15"/>
      <c r="BY1089" s="15"/>
      <c r="BZ1089" s="15"/>
      <c r="CA1089" s="15"/>
      <c r="CB1089" s="15"/>
      <c r="CC1089" s="15"/>
      <c r="CD1089" s="15"/>
      <c r="CE1089" s="15"/>
      <c r="CF1089" s="15"/>
      <c r="CG1089" s="15"/>
      <c r="CH1089" s="15"/>
      <c r="CI1089" s="15"/>
      <c r="CJ1089" s="15"/>
      <c r="CK1089" s="15"/>
      <c r="CL1089" s="15"/>
      <c r="CM1089" s="15"/>
      <c r="CN1089" s="15"/>
      <c r="CO1089" s="15"/>
      <c r="CP1089" s="15"/>
      <c r="CQ1089" s="15"/>
      <c r="CR1089" s="15"/>
      <c r="CS1089" s="15"/>
      <c r="CT1089" s="15"/>
      <c r="CU1089" s="15"/>
      <c r="CV1089" s="15"/>
      <c r="CW1089" s="15"/>
      <c r="CX1089" s="15"/>
      <c r="CY1089" s="15"/>
      <c r="CZ1089" s="15"/>
      <c r="DA1089" s="15"/>
      <c r="DB1089" s="15"/>
      <c r="DC1089" s="15"/>
      <c r="DD1089" s="15"/>
      <c r="DE1089" s="15"/>
      <c r="DF1089" s="15"/>
      <c r="DG1089" s="15"/>
      <c r="DH1089" s="15"/>
      <c r="DI1089" s="15"/>
      <c r="DJ1089" s="15"/>
      <c r="DK1089" s="15"/>
      <c r="DL1089" s="15"/>
      <c r="DM1089" s="15"/>
      <c r="DN1089" s="15"/>
      <c r="DO1089" s="15"/>
      <c r="DP1089" s="15"/>
      <c r="DQ1089" s="15"/>
      <c r="DR1089" s="15"/>
      <c r="DS1089" s="15"/>
      <c r="DT1089" s="15"/>
      <c r="DU1089" s="15"/>
      <c r="DV1089" s="15"/>
      <c r="DW1089" s="15"/>
      <c r="DX1089" s="15"/>
      <c r="DY1089" s="15"/>
      <c r="DZ1089" s="15"/>
      <c r="EA1089" s="15"/>
      <c r="EB1089" s="15"/>
      <c r="EC1089" s="15"/>
      <c r="ED1089" s="15"/>
      <c r="EE1089" s="15"/>
      <c r="EF1089" s="15"/>
      <c r="EG1089" s="15"/>
      <c r="EH1089" s="15"/>
      <c r="EI1089" s="15"/>
      <c r="EJ1089" s="15"/>
      <c r="EK1089" s="15"/>
      <c r="EL1089" s="15"/>
      <c r="EM1089" s="15"/>
      <c r="EN1089" s="15"/>
      <c r="EO1089" s="15"/>
      <c r="EP1089" s="15"/>
      <c r="EQ1089" s="15"/>
      <c r="ER1089" s="15"/>
      <c r="ES1089" s="15"/>
      <c r="ET1089" s="15"/>
      <c r="EU1089" s="15"/>
      <c r="EV1089" s="15"/>
      <c r="EW1089" s="15"/>
      <c r="EX1089" s="15"/>
      <c r="EY1089" s="15"/>
      <c r="EZ1089" s="15"/>
      <c r="FA1089" s="15"/>
      <c r="FB1089" s="15"/>
      <c r="FC1089" s="15"/>
      <c r="FD1089" s="15"/>
      <c r="FE1089" s="15"/>
      <c r="FF1089" s="15"/>
      <c r="FG1089" s="15"/>
      <c r="FH1089" s="15"/>
      <c r="FI1089" s="15"/>
      <c r="FJ1089" s="15"/>
      <c r="FK1089" s="15"/>
      <c r="FL1089" s="15"/>
      <c r="FM1089" s="15"/>
      <c r="FN1089" s="15"/>
      <c r="FO1089" s="15"/>
      <c r="FP1089" s="15"/>
      <c r="FQ1089" s="15"/>
      <c r="FR1089" s="15"/>
      <c r="FS1089" s="15"/>
      <c r="FT1089" s="15"/>
      <c r="FU1089" s="15"/>
      <c r="FV1089" s="15"/>
      <c r="FW1089" s="15"/>
      <c r="FX1089" s="15"/>
      <c r="FY1089" s="15"/>
      <c r="FZ1089" s="15"/>
      <c r="GA1089" s="15"/>
      <c r="GB1089" s="15"/>
      <c r="GC1089" s="15"/>
      <c r="GD1089" s="15"/>
      <c r="GE1089" s="15"/>
      <c r="GF1089" s="15"/>
      <c r="GG1089" s="15"/>
      <c r="GH1089" s="15"/>
      <c r="GI1089" s="15"/>
      <c r="GJ1089" s="15"/>
      <c r="GK1089" s="15"/>
      <c r="GL1089" s="15"/>
      <c r="GM1089" s="15"/>
      <c r="GN1089" s="15"/>
      <c r="GO1089" s="15"/>
      <c r="GP1089" s="15"/>
      <c r="GQ1089" s="15"/>
      <c r="GR1089" s="15"/>
      <c r="GS1089" s="15"/>
      <c r="GT1089" s="15"/>
      <c r="GU1089" s="15"/>
      <c r="GV1089" s="15"/>
      <c r="GW1089" s="15"/>
      <c r="GX1089" s="15"/>
      <c r="GY1089" s="15"/>
      <c r="GZ1089" s="15"/>
      <c r="HA1089" s="15"/>
      <c r="HB1089" s="15"/>
      <c r="HC1089" s="15"/>
      <c r="HD1089" s="15"/>
      <c r="HE1089" s="15"/>
      <c r="HF1089" s="15"/>
      <c r="HG1089" s="15"/>
      <c r="HH1089" s="15"/>
      <c r="HI1089" s="15"/>
      <c r="HJ1089" s="15"/>
      <c r="HK1089" s="15"/>
      <c r="HL1089" s="15"/>
      <c r="HM1089" s="15"/>
      <c r="HN1089" s="15"/>
      <c r="HO1089" s="15"/>
      <c r="HP1089" s="15"/>
      <c r="HQ1089" s="15"/>
      <c r="HR1089" s="15"/>
      <c r="HS1089" s="15"/>
      <c r="HT1089" s="15"/>
      <c r="HU1089" s="15"/>
      <c r="HV1089" s="15"/>
      <c r="HW1089" s="15"/>
      <c r="HX1089" s="15"/>
      <c r="HY1089" s="15"/>
      <c r="HZ1089" s="15"/>
      <c r="IA1089" s="15"/>
      <c r="IB1089" s="15"/>
      <c r="IC1089" s="15"/>
      <c r="ID1089" s="15"/>
      <c r="IE1089" s="15"/>
      <c r="IF1089" s="15"/>
      <c r="IG1089" s="15"/>
      <c r="IH1089" s="15"/>
      <c r="II1089" s="15"/>
      <c r="IJ1089" s="15"/>
      <c r="IK1089" s="15"/>
      <c r="IL1089" s="15"/>
      <c r="IM1089" s="15"/>
      <c r="IN1089" s="15"/>
      <c r="IO1089" s="15"/>
      <c r="IP1089" s="15"/>
      <c r="IQ1089" s="15"/>
      <c r="IR1089" s="15"/>
      <c r="IS1089" s="15"/>
      <c r="IT1089" s="15"/>
      <c r="IU1089" s="15"/>
      <c r="IV1089" s="15"/>
    </row>
    <row r="1090" spans="1:263">
      <c r="A1090" s="15"/>
      <c r="B1090" s="78"/>
      <c r="C1090" s="79"/>
      <c r="D1090" s="80"/>
      <c r="E1090" s="318"/>
      <c r="F1090" s="319"/>
      <c r="W1090" s="15"/>
      <c r="X1090" s="15"/>
      <c r="Y1090" s="15"/>
      <c r="Z1090" s="15"/>
      <c r="AA1090" s="15"/>
      <c r="AB1090" s="15"/>
      <c r="AC1090" s="15"/>
      <c r="AD1090" s="15"/>
      <c r="AE1090" s="15"/>
      <c r="AF1090" s="15"/>
      <c r="AG1090" s="15"/>
      <c r="AH1090" s="15"/>
      <c r="AI1090" s="15"/>
      <c r="AJ1090" s="15"/>
      <c r="AK1090" s="15"/>
      <c r="AL1090" s="15"/>
      <c r="AM1090" s="15"/>
      <c r="AN1090" s="15"/>
      <c r="AO1090" s="15"/>
      <c r="AP1090" s="15"/>
      <c r="AQ1090" s="15"/>
      <c r="AR1090" s="15"/>
      <c r="AS1090" s="15"/>
      <c r="AT1090" s="15"/>
      <c r="AU1090" s="15"/>
      <c r="AV1090" s="15"/>
      <c r="AW1090" s="15"/>
      <c r="AX1090" s="15"/>
      <c r="AY1090" s="15"/>
      <c r="AZ1090" s="15"/>
      <c r="BA1090" s="15"/>
      <c r="BB1090" s="15"/>
      <c r="BC1090" s="15"/>
      <c r="BD1090" s="15"/>
      <c r="BE1090" s="15"/>
      <c r="BF1090" s="15"/>
      <c r="BG1090" s="15"/>
      <c r="BH1090" s="15"/>
      <c r="BI1090" s="15"/>
      <c r="BJ1090" s="15"/>
      <c r="BK1090" s="15"/>
      <c r="BL1090" s="15"/>
      <c r="BM1090" s="15"/>
      <c r="BN1090" s="15"/>
      <c r="BO1090" s="15"/>
      <c r="BP1090" s="15"/>
      <c r="BQ1090" s="15"/>
      <c r="BR1090" s="15"/>
      <c r="BS1090" s="15"/>
      <c r="BT1090" s="15"/>
      <c r="BU1090" s="15"/>
      <c r="BV1090" s="15"/>
      <c r="BW1090" s="15"/>
      <c r="BX1090" s="15"/>
      <c r="BY1090" s="15"/>
      <c r="BZ1090" s="15"/>
      <c r="CA1090" s="15"/>
      <c r="CB1090" s="15"/>
      <c r="CC1090" s="15"/>
      <c r="CD1090" s="15"/>
      <c r="CE1090" s="15"/>
      <c r="CF1090" s="15"/>
      <c r="CG1090" s="15"/>
      <c r="CH1090" s="15"/>
      <c r="CI1090" s="15"/>
      <c r="CJ1090" s="15"/>
      <c r="CK1090" s="15"/>
      <c r="CL1090" s="15"/>
      <c r="CM1090" s="15"/>
      <c r="CN1090" s="15"/>
      <c r="CO1090" s="15"/>
      <c r="CP1090" s="15"/>
      <c r="CQ1090" s="15"/>
      <c r="CR1090" s="15"/>
      <c r="CS1090" s="15"/>
      <c r="CT1090" s="15"/>
      <c r="CU1090" s="15"/>
      <c r="CV1090" s="15"/>
      <c r="CW1090" s="15"/>
      <c r="CX1090" s="15"/>
      <c r="CY1090" s="15"/>
      <c r="CZ1090" s="15"/>
      <c r="DA1090" s="15"/>
      <c r="DB1090" s="15"/>
      <c r="DC1090" s="15"/>
      <c r="DD1090" s="15"/>
      <c r="DE1090" s="15"/>
      <c r="DF1090" s="15"/>
      <c r="DG1090" s="15"/>
      <c r="DH1090" s="15"/>
      <c r="DI1090" s="15"/>
      <c r="DJ1090" s="15"/>
      <c r="DK1090" s="15"/>
      <c r="DL1090" s="15"/>
      <c r="DM1090" s="15"/>
      <c r="DN1090" s="15"/>
      <c r="DO1090" s="15"/>
      <c r="DP1090" s="15"/>
      <c r="DQ1090" s="15"/>
      <c r="DR1090" s="15"/>
      <c r="DS1090" s="15"/>
      <c r="DT1090" s="15"/>
      <c r="DU1090" s="15"/>
      <c r="DV1090" s="15"/>
      <c r="DW1090" s="15"/>
      <c r="DX1090" s="15"/>
      <c r="DY1090" s="15"/>
      <c r="DZ1090" s="15"/>
      <c r="EA1090" s="15"/>
      <c r="EB1090" s="15"/>
      <c r="EC1090" s="15"/>
      <c r="ED1090" s="15"/>
      <c r="EE1090" s="15"/>
      <c r="EF1090" s="15"/>
      <c r="EG1090" s="15"/>
      <c r="EH1090" s="15"/>
      <c r="EI1090" s="15"/>
      <c r="EJ1090" s="15"/>
      <c r="EK1090" s="15"/>
      <c r="EL1090" s="15"/>
      <c r="EM1090" s="15"/>
      <c r="EN1090" s="15"/>
      <c r="EO1090" s="15"/>
      <c r="EP1090" s="15"/>
      <c r="EQ1090" s="15"/>
      <c r="ER1090" s="15"/>
      <c r="ES1090" s="15"/>
      <c r="ET1090" s="15"/>
      <c r="EU1090" s="15"/>
      <c r="EV1090" s="15"/>
      <c r="EW1090" s="15"/>
      <c r="EX1090" s="15"/>
      <c r="EY1090" s="15"/>
      <c r="EZ1090" s="15"/>
      <c r="FA1090" s="15"/>
      <c r="FB1090" s="15"/>
      <c r="FC1090" s="15"/>
      <c r="FD1090" s="15"/>
      <c r="FE1090" s="15"/>
      <c r="FF1090" s="15"/>
      <c r="FG1090" s="15"/>
      <c r="FH1090" s="15"/>
      <c r="FI1090" s="15"/>
      <c r="FJ1090" s="15"/>
      <c r="FK1090" s="15"/>
      <c r="FL1090" s="15"/>
      <c r="FM1090" s="15"/>
      <c r="FN1090" s="15"/>
      <c r="FO1090" s="15"/>
      <c r="FP1090" s="15"/>
      <c r="FQ1090" s="15"/>
      <c r="FR1090" s="15"/>
      <c r="FS1090" s="15"/>
      <c r="FT1090" s="15"/>
      <c r="FU1090" s="15"/>
      <c r="FV1090" s="15"/>
      <c r="FW1090" s="15"/>
      <c r="FX1090" s="15"/>
      <c r="FY1090" s="15"/>
      <c r="FZ1090" s="15"/>
      <c r="GA1090" s="15"/>
      <c r="GB1090" s="15"/>
      <c r="GC1090" s="15"/>
      <c r="GD1090" s="15"/>
      <c r="GE1090" s="15"/>
      <c r="GF1090" s="15"/>
      <c r="GG1090" s="15"/>
      <c r="GH1090" s="15"/>
      <c r="GI1090" s="15"/>
      <c r="GJ1090" s="15"/>
      <c r="GK1090" s="15"/>
      <c r="GL1090" s="15"/>
      <c r="GM1090" s="15"/>
      <c r="GN1090" s="15"/>
      <c r="GO1090" s="15"/>
      <c r="GP1090" s="15"/>
      <c r="GQ1090" s="15"/>
      <c r="GR1090" s="15"/>
      <c r="GS1090" s="15"/>
      <c r="GT1090" s="15"/>
      <c r="GU1090" s="15"/>
      <c r="GV1090" s="15"/>
      <c r="GW1090" s="15"/>
      <c r="GX1090" s="15"/>
      <c r="GY1090" s="15"/>
      <c r="GZ1090" s="15"/>
      <c r="HA1090" s="15"/>
      <c r="HB1090" s="15"/>
      <c r="HC1090" s="15"/>
      <c r="HD1090" s="15"/>
      <c r="HE1090" s="15"/>
      <c r="HF1090" s="15"/>
      <c r="HG1090" s="15"/>
      <c r="HH1090" s="15"/>
      <c r="HI1090" s="15"/>
      <c r="HJ1090" s="15"/>
      <c r="HK1090" s="15"/>
      <c r="HL1090" s="15"/>
      <c r="HM1090" s="15"/>
      <c r="HN1090" s="15"/>
      <c r="HO1090" s="15"/>
      <c r="HP1090" s="15"/>
      <c r="HQ1090" s="15"/>
      <c r="HR1090" s="15"/>
      <c r="HS1090" s="15"/>
      <c r="HT1090" s="15"/>
      <c r="HU1090" s="15"/>
      <c r="HV1090" s="15"/>
      <c r="HW1090" s="15"/>
      <c r="HX1090" s="15"/>
      <c r="HY1090" s="15"/>
      <c r="HZ1090" s="15"/>
      <c r="IA1090" s="15"/>
      <c r="IB1090" s="15"/>
      <c r="IC1090" s="15"/>
      <c r="ID1090" s="15"/>
      <c r="IE1090" s="15"/>
      <c r="IF1090" s="15"/>
      <c r="IG1090" s="15"/>
      <c r="IH1090" s="15"/>
      <c r="II1090" s="15"/>
      <c r="IJ1090" s="15"/>
      <c r="IK1090" s="15"/>
      <c r="IL1090" s="15"/>
      <c r="IM1090" s="15"/>
      <c r="IN1090" s="15"/>
      <c r="IO1090" s="15"/>
      <c r="IP1090" s="15"/>
      <c r="IQ1090" s="15"/>
      <c r="IR1090" s="15"/>
      <c r="IS1090" s="15"/>
      <c r="IT1090" s="15"/>
      <c r="IU1090" s="15"/>
      <c r="IV1090" s="15"/>
    </row>
    <row r="1091" spans="1:263">
      <c r="A1091" s="15"/>
      <c r="B1091" s="78"/>
      <c r="C1091" s="79"/>
      <c r="D1091" s="80"/>
      <c r="E1091" s="318"/>
      <c r="F1091" s="319"/>
      <c r="W1091" s="15"/>
      <c r="X1091" s="15"/>
      <c r="Y1091" s="15"/>
      <c r="Z1091" s="15"/>
      <c r="AA1091" s="15"/>
      <c r="AB1091" s="15"/>
      <c r="AC1091" s="15"/>
      <c r="AD1091" s="15"/>
      <c r="AE1091" s="15"/>
      <c r="AF1091" s="15"/>
      <c r="AG1091" s="15"/>
      <c r="AH1091" s="15"/>
      <c r="AI1091" s="15"/>
      <c r="AJ1091" s="15"/>
      <c r="AK1091" s="15"/>
      <c r="AL1091" s="15"/>
      <c r="AM1091" s="15"/>
      <c r="AN1091" s="15"/>
      <c r="AO1091" s="15"/>
      <c r="AP1091" s="15"/>
      <c r="AQ1091" s="15"/>
      <c r="AR1091" s="15"/>
      <c r="AS1091" s="15"/>
      <c r="AT1091" s="15"/>
      <c r="AU1091" s="15"/>
      <c r="AV1091" s="15"/>
      <c r="AW1091" s="15"/>
      <c r="AX1091" s="15"/>
      <c r="AY1091" s="15"/>
      <c r="AZ1091" s="15"/>
      <c r="BA1091" s="15"/>
      <c r="BB1091" s="15"/>
      <c r="BC1091" s="15"/>
      <c r="BD1091" s="15"/>
      <c r="BE1091" s="15"/>
      <c r="BF1091" s="15"/>
      <c r="BG1091" s="15"/>
      <c r="BH1091" s="15"/>
      <c r="BI1091" s="15"/>
      <c r="BJ1091" s="15"/>
      <c r="BK1091" s="15"/>
      <c r="BL1091" s="15"/>
      <c r="BM1091" s="15"/>
      <c r="BN1091" s="15"/>
      <c r="BO1091" s="15"/>
      <c r="BP1091" s="15"/>
      <c r="BQ1091" s="15"/>
      <c r="BR1091" s="15"/>
      <c r="BS1091" s="15"/>
      <c r="BT1091" s="15"/>
      <c r="BU1091" s="15"/>
      <c r="BV1091" s="15"/>
      <c r="BW1091" s="15"/>
      <c r="BX1091" s="15"/>
      <c r="BY1091" s="15"/>
      <c r="BZ1091" s="15"/>
      <c r="CA1091" s="15"/>
      <c r="CB1091" s="15"/>
      <c r="CC1091" s="15"/>
      <c r="CD1091" s="15"/>
      <c r="CE1091" s="15"/>
      <c r="CF1091" s="15"/>
      <c r="CG1091" s="15"/>
      <c r="CH1091" s="15"/>
      <c r="CI1091" s="15"/>
      <c r="CJ1091" s="15"/>
      <c r="CK1091" s="15"/>
      <c r="CL1091" s="15"/>
      <c r="CM1091" s="15"/>
      <c r="CN1091" s="15"/>
      <c r="CO1091" s="15"/>
      <c r="CP1091" s="15"/>
      <c r="CQ1091" s="15"/>
      <c r="CR1091" s="15"/>
      <c r="CS1091" s="15"/>
      <c r="CT1091" s="15"/>
      <c r="CU1091" s="15"/>
      <c r="CV1091" s="15"/>
      <c r="CW1091" s="15"/>
      <c r="CX1091" s="15"/>
      <c r="CY1091" s="15"/>
      <c r="CZ1091" s="15"/>
      <c r="DA1091" s="15"/>
      <c r="DB1091" s="15"/>
      <c r="DC1091" s="15"/>
      <c r="DD1091" s="15"/>
      <c r="DE1091" s="15"/>
      <c r="DF1091" s="15"/>
      <c r="DG1091" s="15"/>
      <c r="DH1091" s="15"/>
      <c r="DI1091" s="15"/>
      <c r="DJ1091" s="15"/>
      <c r="DK1091" s="15"/>
      <c r="DL1091" s="15"/>
      <c r="DM1091" s="15"/>
      <c r="DN1091" s="15"/>
      <c r="DO1091" s="15"/>
      <c r="DP1091" s="15"/>
      <c r="DQ1091" s="15"/>
      <c r="DR1091" s="15"/>
      <c r="DS1091" s="15"/>
      <c r="DT1091" s="15"/>
      <c r="DU1091" s="15"/>
      <c r="DV1091" s="15"/>
      <c r="DW1091" s="15"/>
      <c r="DX1091" s="15"/>
      <c r="DY1091" s="15"/>
      <c r="DZ1091" s="15"/>
      <c r="EA1091" s="15"/>
      <c r="EB1091" s="15"/>
      <c r="EC1091" s="15"/>
      <c r="ED1091" s="15"/>
      <c r="EE1091" s="15"/>
      <c r="EF1091" s="15"/>
      <c r="EG1091" s="15"/>
      <c r="EH1091" s="15"/>
      <c r="EI1091" s="15"/>
      <c r="EJ1091" s="15"/>
      <c r="EK1091" s="15"/>
      <c r="EL1091" s="15"/>
      <c r="EM1091" s="15"/>
      <c r="EN1091" s="15"/>
      <c r="EO1091" s="15"/>
      <c r="EP1091" s="15"/>
      <c r="EQ1091" s="15"/>
      <c r="ER1091" s="15"/>
      <c r="ES1091" s="15"/>
      <c r="ET1091" s="15"/>
      <c r="EU1091" s="15"/>
      <c r="EV1091" s="15"/>
      <c r="EW1091" s="15"/>
      <c r="EX1091" s="15"/>
      <c r="EY1091" s="15"/>
      <c r="EZ1091" s="15"/>
      <c r="FA1091" s="15"/>
      <c r="FB1091" s="15"/>
      <c r="FC1091" s="15"/>
      <c r="FD1091" s="15"/>
      <c r="FE1091" s="15"/>
      <c r="FF1091" s="15"/>
      <c r="FG1091" s="15"/>
      <c r="FH1091" s="15"/>
      <c r="FI1091" s="15"/>
      <c r="FJ1091" s="15"/>
      <c r="FK1091" s="15"/>
      <c r="FL1091" s="15"/>
      <c r="FM1091" s="15"/>
      <c r="FN1091" s="15"/>
      <c r="FO1091" s="15"/>
      <c r="FP1091" s="15"/>
      <c r="FQ1091" s="15"/>
      <c r="FR1091" s="15"/>
      <c r="FS1091" s="15"/>
      <c r="FT1091" s="15"/>
      <c r="FU1091" s="15"/>
      <c r="FV1091" s="15"/>
      <c r="FW1091" s="15"/>
      <c r="FX1091" s="15"/>
      <c r="FY1091" s="15"/>
      <c r="FZ1091" s="15"/>
      <c r="GA1091" s="15"/>
      <c r="GB1091" s="15"/>
      <c r="GC1091" s="15"/>
      <c r="GD1091" s="15"/>
      <c r="GE1091" s="15"/>
      <c r="GF1091" s="15"/>
      <c r="GG1091" s="15"/>
      <c r="GH1091" s="15"/>
      <c r="GI1091" s="15"/>
      <c r="GJ1091" s="15"/>
      <c r="GK1091" s="15"/>
      <c r="GL1091" s="15"/>
      <c r="GM1091" s="15"/>
      <c r="GN1091" s="15"/>
      <c r="GO1091" s="15"/>
      <c r="GP1091" s="15"/>
      <c r="GQ1091" s="15"/>
      <c r="GR1091" s="15"/>
      <c r="GS1091" s="15"/>
      <c r="GT1091" s="15"/>
      <c r="GU1091" s="15"/>
      <c r="GV1091" s="15"/>
      <c r="GW1091" s="15"/>
      <c r="GX1091" s="15"/>
      <c r="GY1091" s="15"/>
      <c r="GZ1091" s="15"/>
      <c r="HA1091" s="15"/>
      <c r="HB1091" s="15"/>
      <c r="HC1091" s="15"/>
      <c r="HD1091" s="15"/>
      <c r="HE1091" s="15"/>
      <c r="HF1091" s="15"/>
      <c r="HG1091" s="15"/>
      <c r="HH1091" s="15"/>
      <c r="HI1091" s="15"/>
      <c r="HJ1091" s="15"/>
      <c r="HK1091" s="15"/>
      <c r="HL1091" s="15"/>
      <c r="HM1091" s="15"/>
      <c r="HN1091" s="15"/>
      <c r="HO1091" s="15"/>
      <c r="HP1091" s="15"/>
      <c r="HQ1091" s="15"/>
      <c r="HR1091" s="15"/>
      <c r="HS1091" s="15"/>
      <c r="HT1091" s="15"/>
      <c r="HU1091" s="15"/>
      <c r="HV1091" s="15"/>
      <c r="HW1091" s="15"/>
      <c r="HX1091" s="15"/>
      <c r="HY1091" s="15"/>
      <c r="HZ1091" s="15"/>
      <c r="IA1091" s="15"/>
      <c r="IB1091" s="15"/>
      <c r="IC1091" s="15"/>
      <c r="ID1091" s="15"/>
      <c r="IE1091" s="15"/>
      <c r="IF1091" s="15"/>
      <c r="IG1091" s="15"/>
      <c r="IH1091" s="15"/>
      <c r="II1091" s="15"/>
      <c r="IJ1091" s="15"/>
      <c r="IK1091" s="15"/>
      <c r="IL1091" s="15"/>
      <c r="IM1091" s="15"/>
      <c r="IN1091" s="15"/>
      <c r="IO1091" s="15"/>
      <c r="IP1091" s="15"/>
      <c r="IQ1091" s="15"/>
      <c r="IR1091" s="15"/>
      <c r="IS1091" s="15"/>
      <c r="IT1091" s="15"/>
      <c r="IU1091" s="15"/>
      <c r="IV1091" s="15"/>
    </row>
    <row r="1092" spans="1:263">
      <c r="A1092" s="15"/>
      <c r="B1092" s="78"/>
      <c r="C1092" s="79"/>
      <c r="D1092" s="80"/>
      <c r="E1092" s="318"/>
      <c r="F1092" s="319"/>
      <c r="W1092" s="15"/>
      <c r="X1092" s="15"/>
      <c r="Y1092" s="15"/>
      <c r="Z1092" s="15"/>
      <c r="AA1092" s="15"/>
      <c r="AB1092" s="15"/>
      <c r="AC1092" s="15"/>
      <c r="AD1092" s="15"/>
      <c r="AE1092" s="15"/>
      <c r="AF1092" s="15"/>
      <c r="AG1092" s="15"/>
      <c r="AH1092" s="15"/>
      <c r="AI1092" s="15"/>
      <c r="AJ1092" s="15"/>
      <c r="AK1092" s="15"/>
      <c r="AL1092" s="15"/>
      <c r="AM1092" s="15"/>
      <c r="AN1092" s="15"/>
      <c r="AO1092" s="15"/>
      <c r="AP1092" s="15"/>
      <c r="AQ1092" s="15"/>
      <c r="AR1092" s="15"/>
      <c r="AS1092" s="15"/>
      <c r="AT1092" s="15"/>
      <c r="AU1092" s="15"/>
      <c r="AV1092" s="15"/>
      <c r="AW1092" s="15"/>
      <c r="AX1092" s="15"/>
      <c r="AY1092" s="15"/>
      <c r="AZ1092" s="15"/>
      <c r="BA1092" s="15"/>
      <c r="BB1092" s="15"/>
      <c r="BC1092" s="15"/>
      <c r="BD1092" s="15"/>
      <c r="BE1092" s="15"/>
      <c r="BF1092" s="15"/>
      <c r="BG1092" s="15"/>
      <c r="BH1092" s="15"/>
      <c r="BI1092" s="15"/>
      <c r="BJ1092" s="15"/>
      <c r="BK1092" s="15"/>
      <c r="BL1092" s="15"/>
      <c r="BM1092" s="15"/>
      <c r="BN1092" s="15"/>
      <c r="BO1092" s="15"/>
      <c r="BP1092" s="15"/>
      <c r="BQ1092" s="15"/>
      <c r="BR1092" s="15"/>
      <c r="BS1092" s="15"/>
      <c r="BT1092" s="15"/>
      <c r="BU1092" s="15"/>
      <c r="BV1092" s="15"/>
      <c r="BW1092" s="15"/>
      <c r="BX1092" s="15"/>
      <c r="BY1092" s="15"/>
      <c r="BZ1092" s="15"/>
      <c r="CA1092" s="15"/>
      <c r="CB1092" s="15"/>
      <c r="CC1092" s="15"/>
      <c r="CD1092" s="15"/>
      <c r="CE1092" s="15"/>
      <c r="CF1092" s="15"/>
      <c r="CG1092" s="15"/>
      <c r="CH1092" s="15"/>
      <c r="CI1092" s="15"/>
      <c r="CJ1092" s="15"/>
      <c r="CK1092" s="15"/>
      <c r="CL1092" s="15"/>
      <c r="CM1092" s="15"/>
      <c r="CN1092" s="15"/>
      <c r="CO1092" s="15"/>
      <c r="CP1092" s="15"/>
      <c r="CQ1092" s="15"/>
      <c r="CR1092" s="15"/>
      <c r="CS1092" s="15"/>
      <c r="CT1092" s="15"/>
      <c r="CU1092" s="15"/>
      <c r="CV1092" s="15"/>
      <c r="CW1092" s="15"/>
      <c r="CX1092" s="15"/>
      <c r="CY1092" s="15"/>
      <c r="CZ1092" s="15"/>
      <c r="DA1092" s="15"/>
      <c r="DB1092" s="15"/>
      <c r="DC1092" s="15"/>
      <c r="DD1092" s="15"/>
      <c r="DE1092" s="15"/>
      <c r="DF1092" s="15"/>
      <c r="DG1092" s="15"/>
      <c r="DH1092" s="15"/>
      <c r="DI1092" s="15"/>
      <c r="DJ1092" s="15"/>
      <c r="DK1092" s="15"/>
      <c r="DL1092" s="15"/>
      <c r="DM1092" s="15"/>
      <c r="DN1092" s="15"/>
      <c r="DO1092" s="15"/>
      <c r="DP1092" s="15"/>
      <c r="DQ1092" s="15"/>
      <c r="DR1092" s="15"/>
      <c r="DS1092" s="15"/>
      <c r="DT1092" s="15"/>
      <c r="DU1092" s="15"/>
      <c r="DV1092" s="15"/>
      <c r="DW1092" s="15"/>
      <c r="DX1092" s="15"/>
      <c r="DY1092" s="15"/>
      <c r="DZ1092" s="15"/>
      <c r="EA1092" s="15"/>
      <c r="EB1092" s="15"/>
      <c r="EC1092" s="15"/>
      <c r="ED1092" s="15"/>
      <c r="EE1092" s="15"/>
      <c r="EF1092" s="15"/>
      <c r="EG1092" s="15"/>
      <c r="EH1092" s="15"/>
      <c r="EI1092" s="15"/>
      <c r="EJ1092" s="15"/>
      <c r="EK1092" s="15"/>
      <c r="EL1092" s="15"/>
      <c r="EM1092" s="15"/>
      <c r="EN1092" s="15"/>
      <c r="EO1092" s="15"/>
      <c r="EP1092" s="15"/>
      <c r="EQ1092" s="15"/>
      <c r="ER1092" s="15"/>
      <c r="ES1092" s="15"/>
      <c r="ET1092" s="15"/>
      <c r="EU1092" s="15"/>
      <c r="EV1092" s="15"/>
      <c r="EW1092" s="15"/>
      <c r="EX1092" s="15"/>
      <c r="EY1092" s="15"/>
      <c r="EZ1092" s="15"/>
      <c r="FA1092" s="15"/>
      <c r="FB1092" s="15"/>
      <c r="FC1092" s="15"/>
      <c r="FD1092" s="15"/>
      <c r="FE1092" s="15"/>
      <c r="FF1092" s="15"/>
      <c r="FG1092" s="15"/>
      <c r="FH1092" s="15"/>
      <c r="FI1092" s="15"/>
      <c r="FJ1092" s="15"/>
      <c r="FK1092" s="15"/>
      <c r="FL1092" s="15"/>
      <c r="FM1092" s="15"/>
      <c r="FN1092" s="15"/>
      <c r="FO1092" s="15"/>
      <c r="FP1092" s="15"/>
      <c r="FQ1092" s="15"/>
      <c r="FR1092" s="15"/>
      <c r="FS1092" s="15"/>
      <c r="FT1092" s="15"/>
      <c r="FU1092" s="15"/>
      <c r="FV1092" s="15"/>
      <c r="FW1092" s="15"/>
      <c r="FX1092" s="15"/>
      <c r="FY1092" s="15"/>
      <c r="FZ1092" s="15"/>
      <c r="GA1092" s="15"/>
      <c r="GB1092" s="15"/>
      <c r="GC1092" s="15"/>
      <c r="GD1092" s="15"/>
      <c r="GE1092" s="15"/>
      <c r="GF1092" s="15"/>
      <c r="GG1092" s="15"/>
      <c r="GH1092" s="15"/>
      <c r="GI1092" s="15"/>
      <c r="GJ1092" s="15"/>
      <c r="GK1092" s="15"/>
      <c r="GL1092" s="15"/>
      <c r="GM1092" s="15"/>
      <c r="GN1092" s="15"/>
      <c r="GO1092" s="15"/>
      <c r="GP1092" s="15"/>
      <c r="GQ1092" s="15"/>
      <c r="GR1092" s="15"/>
      <c r="GS1092" s="15"/>
      <c r="GT1092" s="15"/>
      <c r="GU1092" s="15"/>
      <c r="GV1092" s="15"/>
      <c r="GW1092" s="15"/>
      <c r="GX1092" s="15"/>
      <c r="GY1092" s="15"/>
      <c r="GZ1092" s="15"/>
      <c r="HA1092" s="15"/>
      <c r="HB1092" s="15"/>
      <c r="HC1092" s="15"/>
      <c r="HD1092" s="15"/>
      <c r="HE1092" s="15"/>
      <c r="HF1092" s="15"/>
      <c r="HG1092" s="15"/>
      <c r="HH1092" s="15"/>
      <c r="HI1092" s="15"/>
      <c r="HJ1092" s="15"/>
      <c r="HK1092" s="15"/>
      <c r="HL1092" s="15"/>
      <c r="HM1092" s="15"/>
      <c r="HN1092" s="15"/>
      <c r="HO1092" s="15"/>
      <c r="HP1092" s="15"/>
      <c r="HQ1092" s="15"/>
      <c r="HR1092" s="15"/>
      <c r="HS1092" s="15"/>
      <c r="HT1092" s="15"/>
      <c r="HU1092" s="15"/>
      <c r="HV1092" s="15"/>
      <c r="HW1092" s="15"/>
      <c r="HX1092" s="15"/>
      <c r="HY1092" s="15"/>
      <c r="HZ1092" s="15"/>
      <c r="IA1092" s="15"/>
      <c r="IB1092" s="15"/>
      <c r="IC1092" s="15"/>
      <c r="ID1092" s="15"/>
      <c r="IE1092" s="15"/>
      <c r="IF1092" s="15"/>
      <c r="IG1092" s="15"/>
      <c r="IH1092" s="15"/>
      <c r="II1092" s="15"/>
      <c r="IJ1092" s="15"/>
      <c r="IK1092" s="15"/>
      <c r="IL1092" s="15"/>
      <c r="IM1092" s="15"/>
      <c r="IN1092" s="15"/>
      <c r="IO1092" s="15"/>
      <c r="IP1092" s="15"/>
      <c r="IQ1092" s="15"/>
      <c r="IR1092" s="15"/>
      <c r="IS1092" s="15"/>
      <c r="IT1092" s="15"/>
      <c r="IU1092" s="15"/>
      <c r="IV1092" s="15"/>
    </row>
    <row r="1093" spans="1:263">
      <c r="A1093" s="15"/>
      <c r="B1093" s="78"/>
      <c r="C1093" s="79"/>
      <c r="D1093" s="80"/>
      <c r="E1093" s="318"/>
      <c r="F1093" s="319"/>
      <c r="W1093" s="15"/>
      <c r="X1093" s="15"/>
      <c r="Y1093" s="15"/>
      <c r="Z1093" s="15"/>
      <c r="AA1093" s="15"/>
      <c r="AB1093" s="15"/>
      <c r="AC1093" s="15"/>
      <c r="AD1093" s="15"/>
      <c r="AE1093" s="15"/>
      <c r="AF1093" s="15"/>
      <c r="AG1093" s="15"/>
      <c r="AH1093" s="15"/>
      <c r="AI1093" s="15"/>
      <c r="AJ1093" s="15"/>
      <c r="AK1093" s="15"/>
      <c r="AL1093" s="15"/>
      <c r="AM1093" s="15"/>
      <c r="AN1093" s="15"/>
      <c r="AO1093" s="15"/>
      <c r="AP1093" s="15"/>
      <c r="AQ1093" s="15"/>
      <c r="AR1093" s="15"/>
      <c r="AS1093" s="15"/>
      <c r="AT1093" s="15"/>
      <c r="AU1093" s="15"/>
      <c r="AV1093" s="15"/>
      <c r="AW1093" s="15"/>
      <c r="AX1093" s="15"/>
      <c r="AY1093" s="15"/>
      <c r="AZ1093" s="15"/>
      <c r="BA1093" s="15"/>
      <c r="BB1093" s="15"/>
      <c r="BC1093" s="15"/>
      <c r="BD1093" s="15"/>
      <c r="BE1093" s="15"/>
      <c r="BF1093" s="15"/>
      <c r="BG1093" s="15"/>
      <c r="BH1093" s="15"/>
      <c r="BI1093" s="15"/>
      <c r="BJ1093" s="15"/>
      <c r="BK1093" s="15"/>
      <c r="BL1093" s="15"/>
      <c r="BM1093" s="15"/>
      <c r="BN1093" s="15"/>
      <c r="BO1093" s="15"/>
      <c r="BP1093" s="15"/>
      <c r="BQ1093" s="15"/>
      <c r="BR1093" s="15"/>
      <c r="BS1093" s="15"/>
      <c r="BT1093" s="15"/>
      <c r="BU1093" s="15"/>
      <c r="BV1093" s="15"/>
      <c r="BW1093" s="15"/>
      <c r="BX1093" s="15"/>
      <c r="BY1093" s="15"/>
      <c r="BZ1093" s="15"/>
      <c r="CA1093" s="15"/>
      <c r="CB1093" s="15"/>
      <c r="CC1093" s="15"/>
      <c r="CD1093" s="15"/>
      <c r="CE1093" s="15"/>
      <c r="CF1093" s="15"/>
      <c r="CG1093" s="15"/>
      <c r="CH1093" s="15"/>
      <c r="CI1093" s="15"/>
      <c r="CJ1093" s="15"/>
      <c r="CK1093" s="15"/>
      <c r="CL1093" s="15"/>
      <c r="CM1093" s="15"/>
      <c r="CN1093" s="15"/>
      <c r="CO1093" s="15"/>
      <c r="CP1093" s="15"/>
      <c r="CQ1093" s="15"/>
      <c r="CR1093" s="15"/>
      <c r="CS1093" s="15"/>
      <c r="CT1093" s="15"/>
      <c r="CU1093" s="15"/>
      <c r="CV1093" s="15"/>
      <c r="CW1093" s="15"/>
      <c r="CX1093" s="15"/>
      <c r="CY1093" s="15"/>
      <c r="CZ1093" s="15"/>
      <c r="DA1093" s="15"/>
      <c r="DB1093" s="15"/>
      <c r="DC1093" s="15"/>
      <c r="DD1093" s="15"/>
      <c r="DE1093" s="15"/>
      <c r="DF1093" s="15"/>
      <c r="DG1093" s="15"/>
      <c r="DH1093" s="15"/>
      <c r="DI1093" s="15"/>
      <c r="DJ1093" s="15"/>
      <c r="DK1093" s="15"/>
      <c r="DL1093" s="15"/>
      <c r="DM1093" s="15"/>
      <c r="DN1093" s="15"/>
      <c r="DO1093" s="15"/>
      <c r="DP1093" s="15"/>
      <c r="DQ1093" s="15"/>
      <c r="DR1093" s="15"/>
      <c r="DS1093" s="15"/>
      <c r="DT1093" s="15"/>
      <c r="DU1093" s="15"/>
      <c r="DV1093" s="15"/>
      <c r="DW1093" s="15"/>
      <c r="DX1093" s="15"/>
      <c r="DY1093" s="15"/>
      <c r="DZ1093" s="15"/>
      <c r="EA1093" s="15"/>
      <c r="EB1093" s="15"/>
      <c r="EC1093" s="15"/>
      <c r="ED1093" s="15"/>
      <c r="EE1093" s="15"/>
      <c r="EF1093" s="15"/>
      <c r="EG1093" s="15"/>
      <c r="EH1093" s="15"/>
      <c r="EI1093" s="15"/>
      <c r="EJ1093" s="15"/>
      <c r="EK1093" s="15"/>
      <c r="EL1093" s="15"/>
      <c r="EM1093" s="15"/>
      <c r="EN1093" s="15"/>
      <c r="EO1093" s="15"/>
      <c r="EP1093" s="15"/>
      <c r="EQ1093" s="15"/>
      <c r="ER1093" s="15"/>
      <c r="ES1093" s="15"/>
      <c r="ET1093" s="15"/>
      <c r="EU1093" s="15"/>
      <c r="EV1093" s="15"/>
      <c r="EW1093" s="15"/>
      <c r="EX1093" s="15"/>
      <c r="EY1093" s="15"/>
      <c r="EZ1093" s="15"/>
      <c r="FA1093" s="15"/>
      <c r="FB1093" s="15"/>
      <c r="FC1093" s="15"/>
      <c r="FD1093" s="15"/>
      <c r="FE1093" s="15"/>
      <c r="FF1093" s="15"/>
      <c r="FG1093" s="15"/>
      <c r="FH1093" s="15"/>
      <c r="FI1093" s="15"/>
      <c r="FJ1093" s="15"/>
      <c r="FK1093" s="15"/>
      <c r="FL1093" s="15"/>
      <c r="FM1093" s="15"/>
      <c r="FN1093" s="15"/>
      <c r="FO1093" s="15"/>
      <c r="FP1093" s="15"/>
      <c r="FQ1093" s="15"/>
      <c r="FR1093" s="15"/>
      <c r="FS1093" s="15"/>
      <c r="FT1093" s="15"/>
      <c r="FU1093" s="15"/>
      <c r="FV1093" s="15"/>
      <c r="FW1093" s="15"/>
      <c r="FX1093" s="15"/>
      <c r="FY1093" s="15"/>
      <c r="FZ1093" s="15"/>
      <c r="GA1093" s="15"/>
      <c r="GB1093" s="15"/>
      <c r="GC1093" s="15"/>
      <c r="GD1093" s="15"/>
      <c r="GE1093" s="15"/>
      <c r="GF1093" s="15"/>
      <c r="GG1093" s="15"/>
      <c r="GH1093" s="15"/>
      <c r="GI1093" s="15"/>
      <c r="GJ1093" s="15"/>
      <c r="GK1093" s="15"/>
      <c r="GL1093" s="15"/>
      <c r="GM1093" s="15"/>
      <c r="GN1093" s="15"/>
      <c r="GO1093" s="15"/>
      <c r="GP1093" s="15"/>
      <c r="GQ1093" s="15"/>
      <c r="GR1093" s="15"/>
      <c r="GS1093" s="15"/>
      <c r="GT1093" s="15"/>
      <c r="GU1093" s="15"/>
      <c r="GV1093" s="15"/>
      <c r="GW1093" s="15"/>
      <c r="GX1093" s="15"/>
      <c r="GY1093" s="15"/>
      <c r="GZ1093" s="15"/>
      <c r="HA1093" s="15"/>
      <c r="HB1093" s="15"/>
      <c r="HC1093" s="15"/>
      <c r="HD1093" s="15"/>
      <c r="HE1093" s="15"/>
      <c r="HF1093" s="15"/>
      <c r="HG1093" s="15"/>
      <c r="HH1093" s="15"/>
      <c r="HI1093" s="15"/>
      <c r="HJ1093" s="15"/>
      <c r="HK1093" s="15"/>
      <c r="HL1093" s="15"/>
      <c r="HM1093" s="15"/>
      <c r="HN1093" s="15"/>
      <c r="HO1093" s="15"/>
      <c r="HP1093" s="15"/>
      <c r="HQ1093" s="15"/>
      <c r="HR1093" s="15"/>
      <c r="HS1093" s="15"/>
      <c r="HT1093" s="15"/>
      <c r="HU1093" s="15"/>
      <c r="HV1093" s="15"/>
      <c r="HW1093" s="15"/>
      <c r="HX1093" s="15"/>
      <c r="HY1093" s="15"/>
      <c r="HZ1093" s="15"/>
      <c r="IA1093" s="15"/>
      <c r="IB1093" s="15"/>
      <c r="IC1093" s="15"/>
      <c r="ID1093" s="15"/>
      <c r="IE1093" s="15"/>
      <c r="IF1093" s="15"/>
      <c r="IG1093" s="15"/>
      <c r="IH1093" s="15"/>
      <c r="II1093" s="15"/>
      <c r="IJ1093" s="15"/>
      <c r="IK1093" s="15"/>
      <c r="IL1093" s="15"/>
      <c r="IM1093" s="15"/>
      <c r="IN1093" s="15"/>
      <c r="IO1093" s="15"/>
      <c r="IP1093" s="15"/>
      <c r="IQ1093" s="15"/>
      <c r="IR1093" s="15"/>
      <c r="IS1093" s="15"/>
      <c r="IT1093" s="15"/>
      <c r="IU1093" s="15"/>
      <c r="IV1093" s="15"/>
    </row>
    <row r="1094" spans="1:263">
      <c r="A1094" s="15"/>
      <c r="B1094" s="78"/>
      <c r="C1094" s="79"/>
      <c r="D1094" s="80"/>
      <c r="E1094" s="318"/>
      <c r="F1094" s="319"/>
      <c r="W1094" s="15"/>
      <c r="X1094" s="15"/>
      <c r="Y1094" s="15"/>
      <c r="Z1094" s="15"/>
      <c r="AA1094" s="15"/>
      <c r="AB1094" s="15"/>
      <c r="AC1094" s="15"/>
      <c r="AD1094" s="15"/>
      <c r="AE1094" s="15"/>
      <c r="AF1094" s="15"/>
      <c r="AG1094" s="15"/>
      <c r="AH1094" s="15"/>
      <c r="AI1094" s="15"/>
      <c r="AJ1094" s="15"/>
      <c r="AK1094" s="15"/>
      <c r="AL1094" s="15"/>
      <c r="AM1094" s="15"/>
      <c r="AN1094" s="15"/>
      <c r="AO1094" s="15"/>
      <c r="AP1094" s="15"/>
      <c r="AQ1094" s="15"/>
      <c r="AR1094" s="15"/>
      <c r="AS1094" s="15"/>
      <c r="AT1094" s="15"/>
      <c r="AU1094" s="15"/>
      <c r="AV1094" s="15"/>
      <c r="AW1094" s="15"/>
      <c r="AX1094" s="15"/>
      <c r="AY1094" s="15"/>
      <c r="AZ1094" s="15"/>
      <c r="BA1094" s="15"/>
      <c r="BB1094" s="15"/>
      <c r="BC1094" s="15"/>
      <c r="BD1094" s="15"/>
      <c r="BE1094" s="15"/>
      <c r="BF1094" s="15"/>
      <c r="BG1094" s="15"/>
      <c r="BH1094" s="15"/>
      <c r="BI1094" s="15"/>
      <c r="BJ1094" s="15"/>
      <c r="BK1094" s="15"/>
      <c r="BL1094" s="15"/>
      <c r="BM1094" s="15"/>
      <c r="BN1094" s="15"/>
      <c r="BO1094" s="15"/>
      <c r="BP1094" s="15"/>
      <c r="BQ1094" s="15"/>
      <c r="BR1094" s="15"/>
      <c r="BS1094" s="15"/>
      <c r="BT1094" s="15"/>
      <c r="BU1094" s="15"/>
      <c r="BV1094" s="15"/>
      <c r="BW1094" s="15"/>
      <c r="BX1094" s="15"/>
      <c r="BY1094" s="15"/>
      <c r="BZ1094" s="15"/>
      <c r="CA1094" s="15"/>
      <c r="CB1094" s="15"/>
      <c r="CC1094" s="15"/>
      <c r="CD1094" s="15"/>
      <c r="CE1094" s="15"/>
      <c r="CF1094" s="15"/>
      <c r="CG1094" s="15"/>
      <c r="CH1094" s="15"/>
      <c r="CI1094" s="15"/>
      <c r="CJ1094" s="15"/>
      <c r="CK1094" s="15"/>
      <c r="CL1094" s="15"/>
      <c r="CM1094" s="15"/>
      <c r="CN1094" s="15"/>
      <c r="CO1094" s="15"/>
      <c r="CP1094" s="15"/>
      <c r="CQ1094" s="15"/>
      <c r="CR1094" s="15"/>
      <c r="CS1094" s="15"/>
      <c r="CT1094" s="15"/>
      <c r="CU1094" s="15"/>
      <c r="CV1094" s="15"/>
      <c r="CW1094" s="15"/>
      <c r="CX1094" s="15"/>
      <c r="CY1094" s="15"/>
      <c r="CZ1094" s="15"/>
      <c r="DA1094" s="15"/>
      <c r="DB1094" s="15"/>
      <c r="DC1094" s="15"/>
      <c r="DD1094" s="15"/>
      <c r="DE1094" s="15"/>
      <c r="DF1094" s="15"/>
      <c r="DG1094" s="15"/>
      <c r="DH1094" s="15"/>
      <c r="DI1094" s="15"/>
      <c r="DJ1094" s="15"/>
      <c r="DK1094" s="15"/>
      <c r="DL1094" s="15"/>
      <c r="DM1094" s="15"/>
      <c r="DN1094" s="15"/>
      <c r="DO1094" s="15"/>
      <c r="DP1094" s="15"/>
      <c r="DQ1094" s="15"/>
      <c r="DR1094" s="15"/>
      <c r="DS1094" s="15"/>
      <c r="DT1094" s="15"/>
      <c r="DU1094" s="15"/>
      <c r="DV1094" s="15"/>
      <c r="DW1094" s="15"/>
      <c r="DX1094" s="15"/>
      <c r="DY1094" s="15"/>
      <c r="DZ1094" s="15"/>
      <c r="EA1094" s="15"/>
      <c r="EB1094" s="15"/>
      <c r="EC1094" s="15"/>
      <c r="ED1094" s="15"/>
      <c r="EE1094" s="15"/>
      <c r="EF1094" s="15"/>
      <c r="EG1094" s="15"/>
      <c r="EH1094" s="15"/>
      <c r="EI1094" s="15"/>
      <c r="EJ1094" s="15"/>
      <c r="EK1094" s="15"/>
      <c r="EL1094" s="15"/>
      <c r="EM1094" s="15"/>
      <c r="EN1094" s="15"/>
      <c r="EO1094" s="15"/>
      <c r="EP1094" s="15"/>
      <c r="EQ1094" s="15"/>
      <c r="ER1094" s="15"/>
      <c r="ES1094" s="15"/>
      <c r="ET1094" s="15"/>
      <c r="EU1094" s="15"/>
      <c r="EV1094" s="15"/>
      <c r="EW1094" s="15"/>
      <c r="EX1094" s="15"/>
      <c r="EY1094" s="15"/>
      <c r="EZ1094" s="15"/>
      <c r="FA1094" s="15"/>
      <c r="FB1094" s="15"/>
      <c r="FC1094" s="15"/>
      <c r="FD1094" s="15"/>
      <c r="FE1094" s="15"/>
      <c r="FF1094" s="15"/>
      <c r="FG1094" s="15"/>
      <c r="FH1094" s="15"/>
      <c r="FI1094" s="15"/>
      <c r="FJ1094" s="15"/>
      <c r="FK1094" s="15"/>
      <c r="FL1094" s="15"/>
      <c r="FM1094" s="15"/>
      <c r="FN1094" s="15"/>
      <c r="FO1094" s="15"/>
      <c r="FP1094" s="15"/>
      <c r="FQ1094" s="15"/>
      <c r="FR1094" s="15"/>
      <c r="FS1094" s="15"/>
      <c r="FT1094" s="15"/>
      <c r="FU1094" s="15"/>
      <c r="FV1094" s="15"/>
      <c r="FW1094" s="15"/>
      <c r="FX1094" s="15"/>
      <c r="FY1094" s="15"/>
      <c r="FZ1094" s="15"/>
      <c r="GA1094" s="15"/>
      <c r="GB1094" s="15"/>
      <c r="GC1094" s="15"/>
      <c r="GD1094" s="15"/>
      <c r="GE1094" s="15"/>
      <c r="GF1094" s="15"/>
      <c r="GG1094" s="15"/>
      <c r="GH1094" s="15"/>
      <c r="GI1094" s="15"/>
      <c r="GJ1094" s="15"/>
      <c r="GK1094" s="15"/>
      <c r="GL1094" s="15"/>
      <c r="GM1094" s="15"/>
      <c r="GN1094" s="15"/>
      <c r="GO1094" s="15"/>
      <c r="GP1094" s="15"/>
      <c r="GQ1094" s="15"/>
      <c r="GR1094" s="15"/>
      <c r="GS1094" s="15"/>
      <c r="GT1094" s="15"/>
      <c r="GU1094" s="15"/>
      <c r="GV1094" s="15"/>
      <c r="GW1094" s="15"/>
      <c r="GX1094" s="15"/>
      <c r="GY1094" s="15"/>
      <c r="GZ1094" s="15"/>
      <c r="HA1094" s="15"/>
      <c r="HB1094" s="15"/>
      <c r="HC1094" s="15"/>
      <c r="HD1094" s="15"/>
      <c r="HE1094" s="15"/>
      <c r="HF1094" s="15"/>
      <c r="HG1094" s="15"/>
      <c r="HH1094" s="15"/>
      <c r="HI1094" s="15"/>
      <c r="HJ1094" s="15"/>
      <c r="HK1094" s="15"/>
      <c r="HL1094" s="15"/>
      <c r="HM1094" s="15"/>
      <c r="HN1094" s="15"/>
      <c r="HO1094" s="15"/>
      <c r="HP1094" s="15"/>
      <c r="HQ1094" s="15"/>
      <c r="HR1094" s="15"/>
      <c r="HS1094" s="15"/>
      <c r="HT1094" s="15"/>
      <c r="HU1094" s="15"/>
      <c r="HV1094" s="15"/>
      <c r="HW1094" s="15"/>
      <c r="HX1094" s="15"/>
      <c r="HY1094" s="15"/>
      <c r="HZ1094" s="15"/>
      <c r="IA1094" s="15"/>
      <c r="IB1094" s="15"/>
      <c r="IC1094" s="15"/>
      <c r="ID1094" s="15"/>
      <c r="IE1094" s="15"/>
      <c r="IF1094" s="15"/>
      <c r="IG1094" s="15"/>
      <c r="IH1094" s="15"/>
      <c r="II1094" s="15"/>
      <c r="IJ1094" s="15"/>
      <c r="IK1094" s="15"/>
      <c r="IL1094" s="15"/>
      <c r="IM1094" s="15"/>
      <c r="IN1094" s="15"/>
      <c r="IO1094" s="15"/>
      <c r="IP1094" s="15"/>
      <c r="IQ1094" s="15"/>
      <c r="IR1094" s="15"/>
      <c r="IS1094" s="15"/>
      <c r="IT1094" s="15"/>
      <c r="IU1094" s="15"/>
      <c r="IV1094" s="15"/>
    </row>
    <row r="1095" spans="1:263">
      <c r="A1095" s="15"/>
      <c r="B1095" s="78"/>
      <c r="C1095" s="79"/>
      <c r="D1095" s="80"/>
      <c r="E1095" s="318"/>
      <c r="F1095" s="319"/>
    </row>
    <row r="1096" spans="1:263">
      <c r="A1096" s="15"/>
      <c r="B1096" s="78"/>
      <c r="C1096" s="79"/>
      <c r="D1096" s="80"/>
      <c r="E1096" s="318"/>
      <c r="F1096" s="319"/>
    </row>
    <row r="1097" spans="1:263">
      <c r="A1097" s="15"/>
      <c r="B1097" s="78"/>
      <c r="C1097" s="79"/>
      <c r="D1097" s="80"/>
      <c r="E1097" s="318"/>
      <c r="F1097" s="319"/>
    </row>
    <row r="1098" spans="1:263" s="13" customFormat="1">
      <c r="A1098" s="15"/>
      <c r="B1098" s="78"/>
      <c r="C1098" s="79"/>
      <c r="D1098" s="80"/>
      <c r="E1098" s="318"/>
      <c r="F1098" s="319"/>
      <c r="G1098" s="147"/>
      <c r="I1098" s="14"/>
      <c r="J1098" s="14"/>
      <c r="K1098" s="15"/>
      <c r="L1098" s="15"/>
      <c r="M1098" s="15"/>
      <c r="N1098" s="15"/>
      <c r="O1098" s="15"/>
      <c r="P1098" s="15"/>
      <c r="Q1098" s="15"/>
      <c r="R1098" s="15"/>
      <c r="S1098" s="15"/>
      <c r="T1098" s="15"/>
      <c r="U1098" s="15"/>
      <c r="V1098" s="15"/>
      <c r="W1098" s="9"/>
      <c r="X1098" s="9"/>
      <c r="Y1098" s="9"/>
      <c r="Z1098" s="9"/>
      <c r="AA1098" s="9"/>
      <c r="AB1098" s="9"/>
      <c r="AC1098" s="9"/>
      <c r="AD1098" s="9"/>
      <c r="AE1098" s="9"/>
      <c r="AF1098" s="9"/>
      <c r="AG1098" s="9"/>
      <c r="AH1098" s="9"/>
      <c r="AI1098" s="9"/>
      <c r="AJ1098" s="9"/>
      <c r="AK1098" s="9"/>
      <c r="AL1098" s="9"/>
      <c r="AM1098" s="9"/>
      <c r="AN1098" s="9"/>
      <c r="AO1098" s="9"/>
      <c r="AP1098" s="9"/>
      <c r="AQ1098" s="9"/>
      <c r="AR1098" s="9"/>
      <c r="AS1098" s="9"/>
      <c r="AT1098" s="9"/>
      <c r="AU1098" s="9"/>
      <c r="AV1098" s="9"/>
      <c r="AW1098" s="9"/>
      <c r="AX1098" s="9"/>
      <c r="AY1098" s="9"/>
      <c r="AZ1098" s="9"/>
      <c r="BA1098" s="9"/>
      <c r="BB1098" s="9"/>
      <c r="BC1098" s="9"/>
      <c r="BD1098" s="9"/>
      <c r="BE1098" s="9"/>
      <c r="BF1098" s="9"/>
      <c r="BG1098" s="9"/>
      <c r="BH1098" s="9"/>
      <c r="BI1098" s="9"/>
      <c r="BJ1098" s="9"/>
      <c r="BK1098" s="9"/>
      <c r="BL1098" s="9"/>
      <c r="BM1098" s="9"/>
      <c r="BN1098" s="9"/>
      <c r="BO1098" s="9"/>
      <c r="BP1098" s="9"/>
      <c r="BQ1098" s="9"/>
      <c r="BR1098" s="9"/>
      <c r="BS1098" s="9"/>
      <c r="BT1098" s="9"/>
      <c r="BU1098" s="9"/>
      <c r="BV1098" s="9"/>
      <c r="BW1098" s="9"/>
      <c r="BX1098" s="9"/>
      <c r="BY1098" s="9"/>
      <c r="BZ1098" s="9"/>
      <c r="CA1098" s="9"/>
      <c r="CB1098" s="9"/>
      <c r="CC1098" s="9"/>
      <c r="CD1098" s="9"/>
      <c r="CE1098" s="9"/>
      <c r="CF1098" s="9"/>
      <c r="CG1098" s="9"/>
      <c r="CH1098" s="9"/>
      <c r="CI1098" s="9"/>
      <c r="CJ1098" s="9"/>
      <c r="CK1098" s="9"/>
      <c r="CL1098" s="9"/>
      <c r="CM1098" s="9"/>
      <c r="CN1098" s="9"/>
      <c r="CO1098" s="9"/>
      <c r="CP1098" s="9"/>
      <c r="CQ1098" s="9"/>
      <c r="CR1098" s="9"/>
      <c r="CS1098" s="9"/>
      <c r="CT1098" s="9"/>
      <c r="CU1098" s="9"/>
      <c r="CV1098" s="9"/>
      <c r="CW1098" s="9"/>
      <c r="CX1098" s="9"/>
      <c r="CY1098" s="9"/>
      <c r="CZ1098" s="9"/>
      <c r="DA1098" s="9"/>
      <c r="DB1098" s="9"/>
      <c r="DC1098" s="9"/>
      <c r="DD1098" s="9"/>
      <c r="DE1098" s="9"/>
      <c r="DF1098" s="9"/>
      <c r="DG1098" s="9"/>
      <c r="DH1098" s="9"/>
      <c r="DI1098" s="9"/>
      <c r="DJ1098" s="9"/>
      <c r="DK1098" s="9"/>
      <c r="DL1098" s="9"/>
      <c r="DM1098" s="9"/>
      <c r="DN1098" s="9"/>
      <c r="DO1098" s="9"/>
      <c r="DP1098" s="9"/>
      <c r="DQ1098" s="9"/>
      <c r="DR1098" s="9"/>
      <c r="DS1098" s="9"/>
      <c r="DT1098" s="9"/>
      <c r="DU1098" s="9"/>
      <c r="DV1098" s="9"/>
      <c r="DW1098" s="9"/>
      <c r="DX1098" s="9"/>
      <c r="DY1098" s="9"/>
      <c r="DZ1098" s="9"/>
      <c r="EA1098" s="9"/>
      <c r="EB1098" s="9"/>
      <c r="EC1098" s="9"/>
      <c r="ED1098" s="9"/>
      <c r="EE1098" s="9"/>
      <c r="EF1098" s="9"/>
      <c r="EG1098" s="9"/>
      <c r="EH1098" s="9"/>
      <c r="EI1098" s="9"/>
      <c r="EJ1098" s="9"/>
      <c r="EK1098" s="9"/>
      <c r="EL1098" s="9"/>
      <c r="EM1098" s="9"/>
      <c r="EN1098" s="9"/>
      <c r="EO1098" s="9"/>
      <c r="EP1098" s="9"/>
      <c r="EQ1098" s="9"/>
      <c r="ER1098" s="9"/>
      <c r="ES1098" s="9"/>
      <c r="ET1098" s="9"/>
      <c r="EU1098" s="9"/>
      <c r="EV1098" s="9"/>
      <c r="EW1098" s="9"/>
      <c r="EX1098" s="9"/>
      <c r="EY1098" s="9"/>
      <c r="EZ1098" s="9"/>
      <c r="FA1098" s="9"/>
      <c r="FB1098" s="9"/>
      <c r="FC1098" s="9"/>
      <c r="FD1098" s="9"/>
      <c r="FE1098" s="9"/>
      <c r="FF1098" s="9"/>
      <c r="FG1098" s="9"/>
      <c r="FH1098" s="9"/>
      <c r="FI1098" s="9"/>
      <c r="FJ1098" s="9"/>
      <c r="FK1098" s="9"/>
      <c r="FL1098" s="9"/>
      <c r="FM1098" s="9"/>
      <c r="FN1098" s="9"/>
      <c r="FO1098" s="9"/>
      <c r="FP1098" s="9"/>
      <c r="FQ1098" s="9"/>
      <c r="FR1098" s="9"/>
      <c r="FS1098" s="9"/>
      <c r="FT1098" s="9"/>
      <c r="FU1098" s="9"/>
      <c r="FV1098" s="9"/>
      <c r="FW1098" s="9"/>
      <c r="FX1098" s="9"/>
      <c r="FY1098" s="9"/>
      <c r="FZ1098" s="9"/>
      <c r="GA1098" s="9"/>
      <c r="GB1098" s="9"/>
      <c r="GC1098" s="9"/>
      <c r="GD1098" s="9"/>
      <c r="GE1098" s="9"/>
      <c r="GF1098" s="9"/>
      <c r="GG1098" s="9"/>
      <c r="GH1098" s="9"/>
      <c r="GI1098" s="9"/>
      <c r="GJ1098" s="9"/>
      <c r="GK1098" s="9"/>
      <c r="GL1098" s="9"/>
      <c r="GM1098" s="9"/>
      <c r="GN1098" s="9"/>
      <c r="GO1098" s="9"/>
      <c r="GP1098" s="9"/>
      <c r="GQ1098" s="9"/>
      <c r="GR1098" s="9"/>
      <c r="GS1098" s="9"/>
      <c r="GT1098" s="9"/>
      <c r="GU1098" s="9"/>
      <c r="GV1098" s="9"/>
      <c r="GW1098" s="9"/>
      <c r="GX1098" s="9"/>
      <c r="GY1098" s="9"/>
      <c r="GZ1098" s="9"/>
      <c r="HA1098" s="9"/>
      <c r="HB1098" s="9"/>
      <c r="HC1098" s="9"/>
      <c r="HD1098" s="9"/>
      <c r="HE1098" s="9"/>
      <c r="HF1098" s="9"/>
      <c r="HG1098" s="9"/>
      <c r="HH1098" s="9"/>
      <c r="HI1098" s="9"/>
      <c r="HJ1098" s="9"/>
      <c r="HK1098" s="9"/>
      <c r="HL1098" s="9"/>
      <c r="HM1098" s="9"/>
      <c r="HN1098" s="9"/>
      <c r="HO1098" s="9"/>
      <c r="HP1098" s="9"/>
      <c r="HQ1098" s="9"/>
      <c r="HR1098" s="9"/>
      <c r="HS1098" s="9"/>
      <c r="HT1098" s="9"/>
      <c r="HU1098" s="9"/>
      <c r="HV1098" s="9"/>
      <c r="HW1098" s="9"/>
      <c r="HX1098" s="9"/>
      <c r="HY1098" s="9"/>
      <c r="HZ1098" s="9"/>
      <c r="IA1098" s="9"/>
      <c r="IB1098" s="9"/>
      <c r="IC1098" s="9"/>
      <c r="ID1098" s="9"/>
      <c r="IE1098" s="9"/>
      <c r="IF1098" s="9"/>
      <c r="IG1098" s="9"/>
      <c r="IH1098" s="9"/>
      <c r="II1098" s="9"/>
      <c r="IJ1098" s="9"/>
      <c r="IK1098" s="9"/>
      <c r="IL1098" s="9"/>
      <c r="IM1098" s="9"/>
      <c r="IN1098" s="9"/>
      <c r="IO1098" s="9"/>
      <c r="IP1098" s="9"/>
      <c r="IQ1098" s="9"/>
      <c r="IR1098" s="9"/>
      <c r="IS1098" s="9"/>
      <c r="IT1098" s="9"/>
      <c r="IU1098" s="9"/>
      <c r="IV1098" s="9"/>
      <c r="IW1098" s="9"/>
      <c r="IX1098" s="9"/>
      <c r="IY1098" s="9"/>
      <c r="IZ1098" s="9"/>
      <c r="JA1098" s="9"/>
      <c r="JB1098" s="9"/>
      <c r="JC1098" s="9"/>
    </row>
  </sheetData>
  <conditionalFormatting sqref="G12:G23 G25:G36 G47:G64">
    <cfRule type="cellIs" dxfId="31" priority="103" stopIfTrue="1" operator="greaterThan">
      <formula>0</formula>
    </cfRule>
  </conditionalFormatting>
  <conditionalFormatting sqref="G39:G41">
    <cfRule type="cellIs" dxfId="30" priority="126" stopIfTrue="1" operator="greaterThan">
      <formula>0</formula>
    </cfRule>
  </conditionalFormatting>
  <conditionalFormatting sqref="G44:G45">
    <cfRule type="cellIs" dxfId="29" priority="127" stopIfTrue="1" operator="greaterThan">
      <formula>0</formula>
    </cfRule>
  </conditionalFormatting>
  <conditionalFormatting sqref="G66:G67">
    <cfRule type="cellIs" dxfId="28" priority="26" stopIfTrue="1" operator="greaterThan">
      <formula>0</formula>
    </cfRule>
  </conditionalFormatting>
  <conditionalFormatting sqref="G71:G73">
    <cfRule type="cellIs" dxfId="27" priority="19" stopIfTrue="1" operator="greaterThan">
      <formula>0</formula>
    </cfRule>
  </conditionalFormatting>
  <conditionalFormatting sqref="G76:G78">
    <cfRule type="cellIs" dxfId="26" priority="17" stopIfTrue="1" operator="greaterThan">
      <formula>0</formula>
    </cfRule>
  </conditionalFormatting>
  <conditionalFormatting sqref="G81:G82">
    <cfRule type="cellIs" dxfId="25" priority="18" stopIfTrue="1" operator="greaterThan">
      <formula>0</formula>
    </cfRule>
  </conditionalFormatting>
  <conditionalFormatting sqref="G85:G87">
    <cfRule type="cellIs" dxfId="24" priority="11" stopIfTrue="1" operator="greaterThan">
      <formula>0</formula>
    </cfRule>
  </conditionalFormatting>
  <conditionalFormatting sqref="G90:G92">
    <cfRule type="cellIs" dxfId="23" priority="12" stopIfTrue="1" operator="greaterThan">
      <formula>0</formula>
    </cfRule>
  </conditionalFormatting>
  <conditionalFormatting sqref="G95">
    <cfRule type="cellIs" dxfId="22" priority="9" stopIfTrue="1" operator="greaterThan">
      <formula>0</formula>
    </cfRule>
  </conditionalFormatting>
  <conditionalFormatting sqref="G97 G99">
    <cfRule type="cellIs" dxfId="21" priority="136" stopIfTrue="1" operator="greaterThan">
      <formula>0</formula>
    </cfRule>
  </conditionalFormatting>
  <conditionalFormatting sqref="G103:G104 G115:G116 G135 G161 G163">
    <cfRule type="cellIs" dxfId="20" priority="206" stopIfTrue="1" operator="greaterThan">
      <formula>0</formula>
    </cfRule>
  </conditionalFormatting>
  <conditionalFormatting sqref="G107">
    <cfRule type="cellIs" dxfId="19" priority="8" stopIfTrue="1" operator="greaterThan">
      <formula>0</formula>
    </cfRule>
  </conditionalFormatting>
  <conditionalFormatting sqref="G109 G111">
    <cfRule type="cellIs" dxfId="18" priority="135" stopIfTrue="1" operator="greaterThan">
      <formula>0</formula>
    </cfRule>
  </conditionalFormatting>
  <conditionalFormatting sqref="G119 G121">
    <cfRule type="cellIs" dxfId="17" priority="131" stopIfTrue="1" operator="greaterThan">
      <formula>0</formula>
    </cfRule>
  </conditionalFormatting>
  <conditionalFormatting sqref="G126:G127">
    <cfRule type="cellIs" dxfId="16" priority="16" stopIfTrue="1" operator="greaterThan">
      <formula>0</formula>
    </cfRule>
  </conditionalFormatting>
  <conditionalFormatting sqref="G130:G133">
    <cfRule type="cellIs" dxfId="15" priority="1" stopIfTrue="1" operator="greaterThan">
      <formula>0</formula>
    </cfRule>
  </conditionalFormatting>
  <conditionalFormatting sqref="G139:G140">
    <cfRule type="cellIs" dxfId="14" priority="15" stopIfTrue="1" operator="greaterThan">
      <formula>0</formula>
    </cfRule>
  </conditionalFormatting>
  <conditionalFormatting sqref="G143:G144">
    <cfRule type="cellIs" dxfId="13" priority="4" stopIfTrue="1" operator="greaterThan">
      <formula>0</formula>
    </cfRule>
  </conditionalFormatting>
  <conditionalFormatting sqref="G146:G147">
    <cfRule type="cellIs" dxfId="12" priority="6" stopIfTrue="1" operator="greaterThan">
      <formula>0</formula>
    </cfRule>
  </conditionalFormatting>
  <conditionalFormatting sqref="G149">
    <cfRule type="cellIs" dxfId="11" priority="130" stopIfTrue="1" operator="greaterThan">
      <formula>0</formula>
    </cfRule>
  </conditionalFormatting>
  <conditionalFormatting sqref="G153:G154">
    <cfRule type="cellIs" dxfId="10" priority="10" stopIfTrue="1" operator="greaterThan">
      <formula>0</formula>
    </cfRule>
  </conditionalFormatting>
  <conditionalFormatting sqref="G157">
    <cfRule type="cellIs" dxfId="9" priority="3" stopIfTrue="1" operator="greaterThan">
      <formula>0</formula>
    </cfRule>
  </conditionalFormatting>
  <conditionalFormatting sqref="G159">
    <cfRule type="cellIs" dxfId="8" priority="2" stopIfTrue="1" operator="greaterThan">
      <formula>0</formula>
    </cfRule>
  </conditionalFormatting>
  <conditionalFormatting sqref="G167:G168">
    <cfRule type="cellIs" dxfId="7" priority="14" stopIfTrue="1" operator="greaterThan">
      <formula>0</formula>
    </cfRule>
  </conditionalFormatting>
  <conditionalFormatting sqref="G172:G173">
    <cfRule type="cellIs" dxfId="6" priority="129" stopIfTrue="1" operator="greaterThan">
      <formula>0</formula>
    </cfRule>
  </conditionalFormatting>
  <conditionalFormatting sqref="G177:G209">
    <cfRule type="cellIs" dxfId="5" priority="13" stopIfTrue="1" operator="greaterThan">
      <formula>0</formula>
    </cfRule>
  </conditionalFormatting>
  <conditionalFormatting sqref="G211">
    <cfRule type="cellIs" dxfId="4" priority="173" stopIfTrue="1" operator="greaterThan">
      <formula>0</formula>
    </cfRule>
  </conditionalFormatting>
  <conditionalFormatting sqref="G216:G280">
    <cfRule type="cellIs" dxfId="3" priority="28" stopIfTrue="1" operator="greaterThan">
      <formula>0</formula>
    </cfRule>
  </conditionalFormatting>
  <hyperlinks>
    <hyperlink ref="B33" r:id="rId1" display="https://www.bizzotto.com/en/dinpal-brass-coffee-table-w-glass-d45.html" xr:uid="{00000000-0004-0000-0100-000000000000}"/>
  </hyperlinks>
  <pageMargins left="0.75" right="0.75" top="1" bottom="1" header="0.5" footer="0.5"/>
  <pageSetup paperSize="9" scale="84" orientation="portrait" r:id="rId2"/>
  <headerFooter>
    <oddFooter>Page &amp;P of &amp;N</oddFooter>
  </headerFooter>
  <rowBreaks count="1" manualBreakCount="1">
    <brk id="68" max="5"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V1124"/>
  <sheetViews>
    <sheetView showZeros="0" view="pageBreakPreview" topLeftCell="A5" zoomScale="145" zoomScaleNormal="100" zoomScaleSheetLayoutView="145" workbookViewId="0">
      <selection activeCell="B10" sqref="B10"/>
    </sheetView>
  </sheetViews>
  <sheetFormatPr defaultColWidth="9.1796875" defaultRowHeight="10.5"/>
  <cols>
    <col min="1" max="1" width="9.81640625" style="245" customWidth="1"/>
    <col min="2" max="2" width="40.81640625" style="154" customWidth="1"/>
    <col min="3" max="3" width="7.81640625" style="179" customWidth="1"/>
    <col min="4" max="4" width="10" style="265" customWidth="1"/>
    <col min="5" max="5" width="15.1796875" style="360" customWidth="1"/>
    <col min="6" max="6" width="20.1796875" style="394" customWidth="1"/>
    <col min="7" max="7" width="28" style="147" customWidth="1"/>
    <col min="8" max="8" width="34.453125" style="155" customWidth="1"/>
    <col min="9" max="9" width="45.453125" style="156" customWidth="1"/>
    <col min="10" max="10" width="10" style="156" bestFit="1" customWidth="1"/>
    <col min="11" max="11" width="26.81640625" style="157" customWidth="1"/>
    <col min="12" max="12" width="9.1796875" style="157"/>
    <col min="13" max="13" width="9.81640625" style="157" customWidth="1"/>
    <col min="14" max="22" width="9.1796875" style="157"/>
    <col min="23" max="16384" width="9.1796875" style="154"/>
  </cols>
  <sheetData>
    <row r="1" spans="1:22" s="153" customFormat="1" ht="15" customHeight="1">
      <c r="A1" s="244" t="s">
        <v>0</v>
      </c>
      <c r="B1" s="149" t="s">
        <v>1</v>
      </c>
      <c r="C1" s="260" t="s">
        <v>2</v>
      </c>
      <c r="D1" s="264" t="s">
        <v>3</v>
      </c>
      <c r="E1" s="358" t="s">
        <v>4</v>
      </c>
      <c r="F1" s="359" t="s">
        <v>5</v>
      </c>
      <c r="G1" s="141" t="s">
        <v>6</v>
      </c>
      <c r="H1" s="150"/>
      <c r="I1" s="151"/>
      <c r="J1" s="151"/>
      <c r="K1" s="152"/>
      <c r="L1" s="152"/>
      <c r="M1" s="152"/>
      <c r="N1" s="152"/>
      <c r="O1" s="152"/>
      <c r="P1" s="152"/>
      <c r="Q1" s="152"/>
      <c r="R1" s="152"/>
      <c r="S1" s="152"/>
      <c r="T1" s="152"/>
      <c r="U1" s="152"/>
      <c r="V1" s="152"/>
    </row>
    <row r="2" spans="1:22" s="158" customFormat="1" ht="15" customHeight="1">
      <c r="A2" s="245"/>
      <c r="B2" s="154"/>
      <c r="C2" s="179"/>
      <c r="D2" s="265"/>
      <c r="E2" s="360"/>
      <c r="F2" s="361"/>
      <c r="G2" s="142"/>
      <c r="H2" s="155"/>
      <c r="I2" s="156"/>
      <c r="J2" s="156"/>
      <c r="K2" s="157"/>
      <c r="L2" s="157"/>
      <c r="M2" s="157"/>
      <c r="N2" s="157"/>
      <c r="O2" s="157"/>
      <c r="P2" s="157"/>
      <c r="Q2" s="157"/>
      <c r="R2" s="157"/>
      <c r="S2" s="157"/>
      <c r="T2" s="157"/>
      <c r="U2" s="157"/>
      <c r="V2" s="157"/>
    </row>
    <row r="3" spans="1:22" s="162" customFormat="1" ht="15" customHeight="1">
      <c r="A3" s="246"/>
      <c r="B3" s="159" t="s">
        <v>35</v>
      </c>
      <c r="C3" s="242"/>
      <c r="D3" s="266"/>
      <c r="E3" s="362"/>
      <c r="F3" s="363"/>
      <c r="G3" s="143"/>
      <c r="H3" s="160"/>
      <c r="I3" s="161"/>
      <c r="J3" s="161"/>
    </row>
    <row r="4" spans="1:22" s="167" customFormat="1" ht="15" customHeight="1">
      <c r="A4" s="245"/>
      <c r="B4" s="163"/>
      <c r="C4" s="179"/>
      <c r="D4" s="265"/>
      <c r="E4" s="364"/>
      <c r="F4" s="365"/>
      <c r="G4" s="144"/>
      <c r="H4" s="164"/>
      <c r="I4" s="165"/>
      <c r="J4" s="165"/>
      <c r="K4" s="166"/>
      <c r="L4" s="166"/>
      <c r="M4" s="166"/>
      <c r="N4" s="166"/>
      <c r="O4" s="166"/>
      <c r="P4" s="166"/>
      <c r="Q4" s="166"/>
      <c r="R4" s="166"/>
      <c r="S4" s="166"/>
      <c r="T4" s="166"/>
      <c r="U4" s="166"/>
      <c r="V4" s="166"/>
    </row>
    <row r="5" spans="1:22" ht="126">
      <c r="B5" s="168" t="s">
        <v>128</v>
      </c>
      <c r="F5" s="361"/>
      <c r="G5" s="142"/>
    </row>
    <row r="6" spans="1:22" s="169" customFormat="1" ht="13" customHeight="1">
      <c r="A6" s="247"/>
      <c r="B6" s="40"/>
      <c r="C6" s="261"/>
      <c r="D6" s="267"/>
      <c r="E6" s="366"/>
      <c r="F6" s="367"/>
      <c r="G6" s="70"/>
    </row>
    <row r="7" spans="1:22" s="170" customFormat="1" ht="15" customHeight="1">
      <c r="A7" s="248" t="s">
        <v>24</v>
      </c>
      <c r="B7" s="44" t="s">
        <v>28</v>
      </c>
      <c r="C7" s="262"/>
      <c r="D7" s="268"/>
      <c r="E7" s="368"/>
      <c r="F7" s="369"/>
      <c r="G7" s="82"/>
      <c r="H7" s="45"/>
      <c r="I7" s="45"/>
      <c r="J7" s="45"/>
    </row>
    <row r="8" spans="1:22" s="171" customFormat="1" ht="15" customHeight="1">
      <c r="A8" s="245"/>
      <c r="B8" s="154"/>
      <c r="C8" s="179"/>
      <c r="D8" s="265"/>
      <c r="E8" s="360"/>
      <c r="F8" s="361"/>
      <c r="G8" s="70"/>
      <c r="H8" s="157"/>
      <c r="I8" s="157"/>
      <c r="J8" s="156"/>
      <c r="K8" s="157"/>
      <c r="L8" s="157"/>
      <c r="M8" s="157"/>
      <c r="N8" s="157"/>
      <c r="O8" s="157"/>
      <c r="P8" s="157"/>
      <c r="Q8" s="157"/>
      <c r="R8" s="157"/>
      <c r="S8" s="157"/>
      <c r="T8" s="157"/>
      <c r="U8" s="157"/>
      <c r="V8" s="157"/>
    </row>
    <row r="9" spans="1:22" s="174" customFormat="1" ht="15" customHeight="1">
      <c r="A9" s="249" t="s">
        <v>26</v>
      </c>
      <c r="B9" s="172" t="s">
        <v>42</v>
      </c>
      <c r="C9" s="238"/>
      <c r="D9" s="269"/>
      <c r="E9" s="370"/>
      <c r="F9" s="371"/>
      <c r="G9" s="173"/>
      <c r="J9" s="175"/>
    </row>
    <row r="10" spans="1:22" s="157" customFormat="1" ht="189">
      <c r="A10" s="250"/>
      <c r="B10" s="176" t="s">
        <v>130</v>
      </c>
      <c r="C10" s="236"/>
      <c r="D10" s="270"/>
      <c r="E10" s="372"/>
      <c r="F10" s="373"/>
      <c r="G10" s="52"/>
      <c r="J10" s="156"/>
    </row>
    <row r="11" spans="1:22" s="157" customFormat="1" ht="21">
      <c r="A11" s="250"/>
      <c r="B11" s="235" t="s">
        <v>129</v>
      </c>
      <c r="C11" s="236"/>
      <c r="D11" s="270"/>
      <c r="E11" s="372"/>
      <c r="F11" s="373"/>
      <c r="G11" s="52"/>
      <c r="J11" s="156"/>
    </row>
    <row r="12" spans="1:22" s="157" customFormat="1" ht="50.25" customHeight="1">
      <c r="A12" s="250"/>
      <c r="B12"/>
      <c r="C12" s="236"/>
      <c r="D12" s="270"/>
      <c r="E12" s="372"/>
      <c r="F12" s="373"/>
      <c r="G12" s="52"/>
      <c r="J12" s="156"/>
    </row>
    <row r="13" spans="1:22" s="157" customFormat="1">
      <c r="E13" s="374"/>
      <c r="F13" s="374"/>
      <c r="J13" s="156"/>
    </row>
    <row r="14" spans="1:22" s="157" customFormat="1">
      <c r="A14" s="250"/>
      <c r="B14" s="329" t="s">
        <v>37</v>
      </c>
      <c r="C14" s="236" t="s">
        <v>22</v>
      </c>
      <c r="D14" s="270">
        <v>1</v>
      </c>
      <c r="E14" s="372"/>
      <c r="F14" s="373">
        <f>D14*E14</f>
        <v>0</v>
      </c>
      <c r="G14" s="52"/>
      <c r="J14" s="156"/>
    </row>
    <row r="15" spans="1:22" s="157" customFormat="1" ht="21">
      <c r="A15" s="250"/>
      <c r="B15" s="176" t="s">
        <v>69</v>
      </c>
      <c r="C15" s="236"/>
      <c r="D15" s="270"/>
      <c r="E15" s="372"/>
      <c r="F15" s="373">
        <f t="shared" ref="F15:F32" si="0">D15*E15</f>
        <v>0</v>
      </c>
      <c r="G15" s="52"/>
      <c r="J15" s="156"/>
    </row>
    <row r="16" spans="1:22" s="157" customFormat="1">
      <c r="A16" s="250"/>
      <c r="B16" s="176"/>
      <c r="C16" s="236"/>
      <c r="D16" s="270"/>
      <c r="E16" s="372"/>
      <c r="F16" s="373">
        <f t="shared" si="0"/>
        <v>0</v>
      </c>
      <c r="G16" s="52"/>
      <c r="J16" s="156"/>
    </row>
    <row r="17" spans="1:10" s="157" customFormat="1">
      <c r="A17" s="250"/>
      <c r="B17" s="176"/>
      <c r="C17" s="236"/>
      <c r="D17" s="270"/>
      <c r="E17" s="372"/>
      <c r="F17" s="373">
        <f t="shared" si="0"/>
        <v>0</v>
      </c>
      <c r="G17" s="52"/>
      <c r="J17" s="156"/>
    </row>
    <row r="18" spans="1:10" s="157" customFormat="1">
      <c r="A18" s="250"/>
      <c r="B18" s="330" t="s">
        <v>36</v>
      </c>
      <c r="C18" s="236" t="s">
        <v>22</v>
      </c>
      <c r="D18" s="270">
        <v>1</v>
      </c>
      <c r="E18" s="372"/>
      <c r="F18" s="373">
        <f t="shared" si="0"/>
        <v>0</v>
      </c>
      <c r="G18" s="52"/>
      <c r="J18" s="156"/>
    </row>
    <row r="19" spans="1:10" s="157" customFormat="1" ht="21">
      <c r="A19" s="250"/>
      <c r="B19" s="177" t="s">
        <v>70</v>
      </c>
      <c r="C19" s="236"/>
      <c r="D19" s="270"/>
      <c r="E19" s="372"/>
      <c r="F19" s="373">
        <f t="shared" si="0"/>
        <v>0</v>
      </c>
      <c r="G19" s="83"/>
      <c r="J19" s="156"/>
    </row>
    <row r="20" spans="1:10" s="157" customFormat="1">
      <c r="A20" s="251"/>
      <c r="B20" s="115"/>
      <c r="C20" s="237"/>
      <c r="D20" s="271"/>
      <c r="E20" s="375"/>
      <c r="F20" s="373">
        <f t="shared" si="0"/>
        <v>0</v>
      </c>
      <c r="G20" s="145"/>
      <c r="J20" s="156"/>
    </row>
    <row r="21" spans="1:10" s="157" customFormat="1">
      <c r="A21" s="251"/>
      <c r="B21" s="115"/>
      <c r="C21" s="237"/>
      <c r="D21" s="271"/>
      <c r="E21" s="375"/>
      <c r="F21" s="373">
        <f t="shared" si="0"/>
        <v>0</v>
      </c>
      <c r="G21" s="145"/>
      <c r="J21" s="156"/>
    </row>
    <row r="22" spans="1:10" s="157" customFormat="1">
      <c r="A22" s="251"/>
      <c r="B22" s="331" t="s">
        <v>38</v>
      </c>
      <c r="C22" s="237" t="s">
        <v>22</v>
      </c>
      <c r="D22" s="271">
        <v>1</v>
      </c>
      <c r="E22" s="375"/>
      <c r="F22" s="373">
        <f t="shared" si="0"/>
        <v>0</v>
      </c>
      <c r="G22" s="142"/>
      <c r="J22" s="156"/>
    </row>
    <row r="23" spans="1:10" s="157" customFormat="1" ht="21">
      <c r="A23" s="251"/>
      <c r="B23" s="115" t="s">
        <v>71</v>
      </c>
      <c r="C23" s="237"/>
      <c r="D23" s="271"/>
      <c r="E23" s="375"/>
      <c r="F23" s="373">
        <f t="shared" si="0"/>
        <v>0</v>
      </c>
      <c r="G23" s="133"/>
      <c r="J23" s="156"/>
    </row>
    <row r="24" spans="1:10" s="157" customFormat="1">
      <c r="A24" s="251"/>
      <c r="B24" s="115"/>
      <c r="C24" s="237"/>
      <c r="D24" s="271"/>
      <c r="E24" s="375"/>
      <c r="F24" s="373">
        <f t="shared" si="0"/>
        <v>0</v>
      </c>
      <c r="G24" s="145"/>
      <c r="J24" s="156"/>
    </row>
    <row r="25" spans="1:10" s="157" customFormat="1">
      <c r="A25" s="251"/>
      <c r="B25" s="115"/>
      <c r="C25" s="237"/>
      <c r="D25" s="271"/>
      <c r="E25" s="375"/>
      <c r="F25" s="373">
        <f t="shared" si="0"/>
        <v>0</v>
      </c>
      <c r="G25" s="142"/>
      <c r="J25" s="156"/>
    </row>
    <row r="26" spans="1:10" s="157" customFormat="1">
      <c r="A26" s="250"/>
      <c r="B26" s="329" t="s">
        <v>39</v>
      </c>
      <c r="C26" s="236" t="s">
        <v>22</v>
      </c>
      <c r="D26" s="270">
        <v>1</v>
      </c>
      <c r="E26" s="372"/>
      <c r="F26" s="373">
        <f t="shared" si="0"/>
        <v>0</v>
      </c>
      <c r="G26" s="142"/>
      <c r="J26" s="156"/>
    </row>
    <row r="27" spans="1:10" s="157" customFormat="1" ht="21">
      <c r="A27" s="250"/>
      <c r="B27" s="235" t="s">
        <v>72</v>
      </c>
      <c r="C27" s="236"/>
      <c r="D27" s="270"/>
      <c r="E27" s="372"/>
      <c r="F27" s="373">
        <f t="shared" si="0"/>
        <v>0</v>
      </c>
      <c r="G27" s="142"/>
      <c r="J27" s="156"/>
    </row>
    <row r="28" spans="1:10" s="157" customFormat="1">
      <c r="A28" s="250"/>
      <c r="B28" s="234"/>
      <c r="C28" s="236"/>
      <c r="D28" s="270"/>
      <c r="E28" s="372"/>
      <c r="F28" s="373">
        <f t="shared" si="0"/>
        <v>0</v>
      </c>
      <c r="G28" s="142"/>
      <c r="J28" s="156"/>
    </row>
    <row r="29" spans="1:10" s="157" customFormat="1">
      <c r="A29" s="250"/>
      <c r="B29" s="178"/>
      <c r="C29" s="236"/>
      <c r="D29" s="270"/>
      <c r="E29" s="372"/>
      <c r="F29" s="373">
        <f t="shared" si="0"/>
        <v>0</v>
      </c>
      <c r="G29" s="133"/>
      <c r="J29" s="156"/>
    </row>
    <row r="30" spans="1:10" s="157" customFormat="1">
      <c r="A30" s="250"/>
      <c r="B30" s="332" t="s">
        <v>40</v>
      </c>
      <c r="C30" s="236" t="s">
        <v>22</v>
      </c>
      <c r="D30" s="270">
        <v>1</v>
      </c>
      <c r="E30" s="372"/>
      <c r="F30" s="373">
        <f t="shared" si="0"/>
        <v>0</v>
      </c>
      <c r="G30" s="145"/>
      <c r="J30" s="156"/>
    </row>
    <row r="31" spans="1:10" s="157" customFormat="1" ht="21">
      <c r="A31" s="250"/>
      <c r="B31" s="154" t="s">
        <v>75</v>
      </c>
      <c r="C31" s="154"/>
      <c r="D31" s="179"/>
      <c r="E31" s="376"/>
      <c r="F31" s="373">
        <f t="shared" si="0"/>
        <v>0</v>
      </c>
      <c r="G31" s="142"/>
      <c r="J31" s="156"/>
    </row>
    <row r="32" spans="1:10" s="157" customFormat="1">
      <c r="A32" s="250"/>
      <c r="B32" s="154"/>
      <c r="C32" s="179"/>
      <c r="D32" s="272"/>
      <c r="E32" s="377"/>
      <c r="F32" s="373">
        <f t="shared" si="0"/>
        <v>0</v>
      </c>
      <c r="G32" s="142"/>
      <c r="J32" s="156"/>
    </row>
    <row r="33" spans="1:10" s="157" customFormat="1" ht="15" customHeight="1">
      <c r="A33" s="250"/>
      <c r="B33" s="277"/>
      <c r="C33" s="179"/>
      <c r="D33" s="272"/>
      <c r="E33" s="377"/>
      <c r="F33" s="377"/>
      <c r="G33" s="70"/>
      <c r="J33" s="156"/>
    </row>
    <row r="34" spans="1:10" s="174" customFormat="1" ht="15" customHeight="1">
      <c r="A34" s="249" t="s">
        <v>23</v>
      </c>
      <c r="B34" s="172" t="s">
        <v>41</v>
      </c>
      <c r="C34" s="238"/>
      <c r="D34" s="273"/>
      <c r="E34" s="370"/>
      <c r="F34" s="371"/>
      <c r="G34" s="240"/>
      <c r="J34" s="175"/>
    </row>
    <row r="35" spans="1:10" s="157" customFormat="1" ht="195" customHeight="1">
      <c r="A35" s="250"/>
      <c r="B35" s="154" t="s">
        <v>131</v>
      </c>
      <c r="C35" s="154"/>
      <c r="D35" s="179"/>
      <c r="E35" s="376"/>
      <c r="F35" s="376"/>
      <c r="G35" s="52"/>
      <c r="J35" s="156"/>
    </row>
    <row r="36" spans="1:10" s="157" customFormat="1" ht="21">
      <c r="A36" s="250"/>
      <c r="B36" s="277" t="s">
        <v>129</v>
      </c>
      <c r="C36" s="154"/>
      <c r="D36" s="179"/>
      <c r="E36" s="376"/>
      <c r="F36" s="376"/>
      <c r="G36" s="52"/>
      <c r="J36" s="156"/>
    </row>
    <row r="37" spans="1:10" s="157" customFormat="1" ht="71.25" customHeight="1">
      <c r="A37" s="250"/>
      <c r="B37" s="277"/>
      <c r="C37" s="154"/>
      <c r="D37" s="179"/>
      <c r="E37" s="376"/>
      <c r="F37" s="376"/>
      <c r="G37" s="52"/>
      <c r="J37" s="156"/>
    </row>
    <row r="38" spans="1:10" s="157" customFormat="1">
      <c r="A38" s="250"/>
      <c r="B38" s="154"/>
      <c r="C38" s="179"/>
      <c r="D38" s="272"/>
      <c r="E38" s="377"/>
      <c r="F38" s="377"/>
      <c r="G38" s="52"/>
      <c r="J38" s="156"/>
    </row>
    <row r="39" spans="1:10" s="157" customFormat="1">
      <c r="A39" s="250"/>
      <c r="B39" s="333" t="s">
        <v>43</v>
      </c>
      <c r="C39" s="236" t="s">
        <v>22</v>
      </c>
      <c r="D39" s="270">
        <v>1</v>
      </c>
      <c r="E39" s="372"/>
      <c r="F39" s="378">
        <f>D39*E39</f>
        <v>0</v>
      </c>
      <c r="G39" s="83"/>
      <c r="J39" s="156"/>
    </row>
    <row r="40" spans="1:10" s="157" customFormat="1" ht="21">
      <c r="A40" s="250"/>
      <c r="B40" s="154" t="s">
        <v>74</v>
      </c>
      <c r="C40" s="154"/>
      <c r="D40" s="179"/>
      <c r="E40" s="376"/>
      <c r="F40" s="378">
        <f t="shared" ref="F40:F65" si="1">D40*E40</f>
        <v>0</v>
      </c>
      <c r="G40" s="145"/>
      <c r="J40" s="156"/>
    </row>
    <row r="41" spans="1:10" s="157" customFormat="1">
      <c r="A41" s="250"/>
      <c r="B41" s="154"/>
      <c r="C41" s="179"/>
      <c r="D41" s="272"/>
      <c r="E41" s="377"/>
      <c r="F41" s="378">
        <f t="shared" si="1"/>
        <v>0</v>
      </c>
      <c r="G41" s="142"/>
      <c r="J41" s="156"/>
    </row>
    <row r="42" spans="1:10" s="157" customFormat="1">
      <c r="A42" s="250"/>
      <c r="B42" s="154"/>
      <c r="C42" s="179"/>
      <c r="D42" s="272"/>
      <c r="E42" s="377"/>
      <c r="F42" s="378">
        <f t="shared" si="1"/>
        <v>0</v>
      </c>
      <c r="G42" s="142"/>
      <c r="J42" s="156"/>
    </row>
    <row r="43" spans="1:10" s="157" customFormat="1">
      <c r="A43" s="250"/>
      <c r="B43" s="333" t="s">
        <v>44</v>
      </c>
      <c r="C43" s="236" t="s">
        <v>22</v>
      </c>
      <c r="D43" s="270">
        <v>1</v>
      </c>
      <c r="E43" s="372"/>
      <c r="F43" s="378">
        <f t="shared" si="1"/>
        <v>0</v>
      </c>
      <c r="G43" s="133"/>
      <c r="J43" s="156"/>
    </row>
    <row r="44" spans="1:10" s="157" customFormat="1" ht="21">
      <c r="A44" s="250"/>
      <c r="B44" s="154" t="s">
        <v>73</v>
      </c>
      <c r="C44" s="154"/>
      <c r="D44" s="179"/>
      <c r="E44" s="376"/>
      <c r="F44" s="378">
        <f t="shared" si="1"/>
        <v>0</v>
      </c>
      <c r="G44" s="145"/>
      <c r="J44" s="156"/>
    </row>
    <row r="45" spans="1:10" s="157" customFormat="1">
      <c r="A45" s="250"/>
      <c r="B45" s="154"/>
      <c r="C45" s="179"/>
      <c r="D45" s="272"/>
      <c r="E45" s="377"/>
      <c r="F45" s="378">
        <f t="shared" si="1"/>
        <v>0</v>
      </c>
      <c r="G45" s="145"/>
      <c r="J45" s="156"/>
    </row>
    <row r="46" spans="1:10" s="157" customFormat="1">
      <c r="A46" s="250"/>
      <c r="B46" s="154"/>
      <c r="C46" s="179"/>
      <c r="D46" s="272"/>
      <c r="E46" s="377"/>
      <c r="F46" s="378">
        <f t="shared" si="1"/>
        <v>0</v>
      </c>
      <c r="G46" s="142"/>
      <c r="J46" s="156"/>
    </row>
    <row r="47" spans="1:10" s="157" customFormat="1">
      <c r="A47" s="250"/>
      <c r="B47" s="333" t="s">
        <v>45</v>
      </c>
      <c r="C47" s="236" t="s">
        <v>22</v>
      </c>
      <c r="D47" s="270">
        <v>1</v>
      </c>
      <c r="E47" s="372"/>
      <c r="F47" s="378">
        <f t="shared" si="1"/>
        <v>0</v>
      </c>
      <c r="G47" s="142"/>
      <c r="J47" s="156"/>
    </row>
    <row r="48" spans="1:10" s="157" customFormat="1" ht="21.75" customHeight="1">
      <c r="A48" s="250"/>
      <c r="B48" s="154" t="s">
        <v>76</v>
      </c>
      <c r="C48" s="154"/>
      <c r="D48" s="179"/>
      <c r="E48" s="376"/>
      <c r="F48" s="378">
        <f t="shared" si="1"/>
        <v>0</v>
      </c>
      <c r="G48" s="133"/>
      <c r="J48" s="156"/>
    </row>
    <row r="49" spans="1:10" s="157" customFormat="1">
      <c r="A49" s="250"/>
      <c r="B49" s="154"/>
      <c r="C49" s="179"/>
      <c r="D49" s="272"/>
      <c r="E49" s="377"/>
      <c r="F49" s="378">
        <f t="shared" si="1"/>
        <v>0</v>
      </c>
      <c r="G49" s="145"/>
      <c r="J49" s="156"/>
    </row>
    <row r="50" spans="1:10" s="157" customFormat="1">
      <c r="A50" s="250"/>
      <c r="B50" s="154"/>
      <c r="C50" s="179"/>
      <c r="D50" s="272"/>
      <c r="E50" s="377"/>
      <c r="F50" s="378">
        <f t="shared" si="1"/>
        <v>0</v>
      </c>
      <c r="G50" s="145"/>
      <c r="J50" s="156"/>
    </row>
    <row r="51" spans="1:10" s="157" customFormat="1">
      <c r="A51" s="250"/>
      <c r="B51" s="333" t="s">
        <v>46</v>
      </c>
      <c r="C51" s="236" t="s">
        <v>22</v>
      </c>
      <c r="D51" s="270">
        <v>1</v>
      </c>
      <c r="E51" s="372"/>
      <c r="F51" s="378">
        <f t="shared" si="1"/>
        <v>0</v>
      </c>
      <c r="G51" s="142"/>
      <c r="J51" s="156"/>
    </row>
    <row r="52" spans="1:10" s="157" customFormat="1" ht="21">
      <c r="A52" s="250"/>
      <c r="B52" s="154" t="s">
        <v>77</v>
      </c>
      <c r="C52" s="154"/>
      <c r="D52" s="179"/>
      <c r="E52" s="376"/>
      <c r="F52" s="378">
        <f t="shared" si="1"/>
        <v>0</v>
      </c>
      <c r="G52" s="142"/>
      <c r="J52" s="156"/>
    </row>
    <row r="53" spans="1:10" s="157" customFormat="1">
      <c r="A53" s="250"/>
      <c r="B53" s="154"/>
      <c r="C53" s="179"/>
      <c r="D53" s="272"/>
      <c r="E53" s="377"/>
      <c r="F53" s="378">
        <f t="shared" si="1"/>
        <v>0</v>
      </c>
      <c r="G53" s="133"/>
      <c r="J53" s="156"/>
    </row>
    <row r="54" spans="1:10" s="157" customFormat="1">
      <c r="A54" s="250"/>
      <c r="B54" s="154"/>
      <c r="C54" s="179"/>
      <c r="D54" s="272"/>
      <c r="E54" s="377"/>
      <c r="F54" s="378">
        <f t="shared" si="1"/>
        <v>0</v>
      </c>
      <c r="G54" s="145"/>
      <c r="J54" s="156"/>
    </row>
    <row r="55" spans="1:10" s="157" customFormat="1">
      <c r="A55" s="250"/>
      <c r="B55" s="333" t="s">
        <v>47</v>
      </c>
      <c r="C55" s="236" t="s">
        <v>22</v>
      </c>
      <c r="D55" s="270">
        <v>1</v>
      </c>
      <c r="E55" s="372"/>
      <c r="F55" s="378">
        <f t="shared" si="1"/>
        <v>0</v>
      </c>
      <c r="G55" s="145"/>
      <c r="J55" s="156"/>
    </row>
    <row r="56" spans="1:10" s="157" customFormat="1" ht="21">
      <c r="A56" s="250"/>
      <c r="B56" s="154" t="s">
        <v>78</v>
      </c>
      <c r="C56" s="154"/>
      <c r="D56" s="179"/>
      <c r="E56" s="376"/>
      <c r="F56" s="378">
        <f t="shared" si="1"/>
        <v>0</v>
      </c>
      <c r="G56" s="142"/>
      <c r="J56" s="156"/>
    </row>
    <row r="57" spans="1:10" s="157" customFormat="1">
      <c r="A57" s="250"/>
      <c r="B57" s="154"/>
      <c r="C57" s="179"/>
      <c r="D57" s="272"/>
      <c r="E57" s="377"/>
      <c r="F57" s="378">
        <f t="shared" si="1"/>
        <v>0</v>
      </c>
      <c r="G57" s="133"/>
      <c r="J57" s="156"/>
    </row>
    <row r="58" spans="1:10" s="157" customFormat="1">
      <c r="A58" s="250"/>
      <c r="B58" s="154"/>
      <c r="C58" s="179"/>
      <c r="D58" s="272"/>
      <c r="E58" s="377"/>
      <c r="F58" s="378">
        <f t="shared" si="1"/>
        <v>0</v>
      </c>
      <c r="G58" s="145"/>
      <c r="J58" s="156"/>
    </row>
    <row r="59" spans="1:10" s="157" customFormat="1" ht="15" customHeight="1">
      <c r="A59" s="250"/>
      <c r="B59" s="333" t="s">
        <v>48</v>
      </c>
      <c r="C59" s="236" t="s">
        <v>22</v>
      </c>
      <c r="D59" s="270">
        <v>1</v>
      </c>
      <c r="E59" s="372"/>
      <c r="F59" s="378">
        <f t="shared" si="1"/>
        <v>0</v>
      </c>
      <c r="G59" s="145"/>
      <c r="J59" s="156"/>
    </row>
    <row r="60" spans="1:10" s="157" customFormat="1" ht="21">
      <c r="A60" s="250"/>
      <c r="B60" s="154" t="s">
        <v>79</v>
      </c>
      <c r="C60" s="154"/>
      <c r="D60" s="179"/>
      <c r="E60" s="376"/>
      <c r="F60" s="378">
        <f t="shared" si="1"/>
        <v>0</v>
      </c>
      <c r="G60" s="70"/>
      <c r="J60" s="156"/>
    </row>
    <row r="61" spans="1:10" s="157" customFormat="1">
      <c r="A61" s="250"/>
      <c r="B61" s="154"/>
      <c r="C61" s="179"/>
      <c r="D61" s="272"/>
      <c r="E61" s="377"/>
      <c r="F61" s="378">
        <f t="shared" si="1"/>
        <v>0</v>
      </c>
      <c r="G61" s="70"/>
      <c r="J61" s="156"/>
    </row>
    <row r="62" spans="1:10" s="157" customFormat="1">
      <c r="A62" s="250"/>
      <c r="B62" s="334" t="s">
        <v>58</v>
      </c>
      <c r="C62" s="179" t="s">
        <v>22</v>
      </c>
      <c r="D62" s="272">
        <v>1</v>
      </c>
      <c r="E62" s="377"/>
      <c r="F62" s="378">
        <f t="shared" si="1"/>
        <v>0</v>
      </c>
      <c r="G62" s="70"/>
      <c r="J62" s="156"/>
    </row>
    <row r="63" spans="1:10" s="157" customFormat="1" ht="21">
      <c r="A63" s="250"/>
      <c r="B63" s="154" t="s">
        <v>80</v>
      </c>
      <c r="C63" s="179"/>
      <c r="D63" s="272"/>
      <c r="E63" s="377"/>
      <c r="F63" s="378">
        <f t="shared" si="1"/>
        <v>0</v>
      </c>
      <c r="G63" s="70"/>
      <c r="J63" s="156"/>
    </row>
    <row r="64" spans="1:10" s="157" customFormat="1">
      <c r="A64" s="250"/>
      <c r="B64" s="154"/>
      <c r="C64" s="179"/>
      <c r="D64" s="272"/>
      <c r="E64" s="377"/>
      <c r="F64" s="378">
        <f t="shared" si="1"/>
        <v>0</v>
      </c>
      <c r="G64" s="70"/>
      <c r="J64" s="156"/>
    </row>
    <row r="65" spans="1:10" s="157" customFormat="1">
      <c r="A65" s="250"/>
      <c r="B65" s="154"/>
      <c r="C65" s="179"/>
      <c r="D65" s="272"/>
      <c r="E65" s="377"/>
      <c r="F65" s="378">
        <f t="shared" si="1"/>
        <v>0</v>
      </c>
      <c r="G65" s="52"/>
      <c r="J65" s="156"/>
    </row>
    <row r="66" spans="1:10" s="174" customFormat="1">
      <c r="A66" s="249" t="s">
        <v>51</v>
      </c>
      <c r="B66" s="333" t="s">
        <v>49</v>
      </c>
      <c r="C66" s="238" t="s">
        <v>22</v>
      </c>
      <c r="D66" s="273">
        <v>1</v>
      </c>
      <c r="E66" s="370"/>
      <c r="F66" s="371">
        <f>D66*E66</f>
        <v>0</v>
      </c>
      <c r="G66" s="241"/>
      <c r="J66" s="175"/>
    </row>
    <row r="67" spans="1:10" s="157" customFormat="1" ht="178.5">
      <c r="A67" s="250"/>
      <c r="B67" s="154" t="s">
        <v>132</v>
      </c>
      <c r="C67" s="154"/>
      <c r="D67" s="265"/>
      <c r="E67" s="376"/>
      <c r="F67" s="376"/>
      <c r="G67" s="142"/>
      <c r="J67" s="156"/>
    </row>
    <row r="68" spans="1:10" s="157" customFormat="1" ht="21">
      <c r="A68" s="250"/>
      <c r="B68" s="154" t="s">
        <v>67</v>
      </c>
      <c r="C68" s="179"/>
      <c r="D68" s="272"/>
      <c r="E68" s="377"/>
      <c r="F68" s="377"/>
      <c r="G68" s="83"/>
      <c r="J68" s="156"/>
    </row>
    <row r="69" spans="1:10" s="157" customFormat="1" ht="72" customHeight="1">
      <c r="A69" s="250"/>
      <c r="B69" s="154"/>
      <c r="C69" s="179"/>
      <c r="D69" s="272"/>
      <c r="E69" s="377"/>
      <c r="F69" s="377"/>
      <c r="G69" s="83"/>
      <c r="J69" s="156"/>
    </row>
    <row r="70" spans="1:10" s="157" customFormat="1">
      <c r="A70" s="250"/>
      <c r="B70" s="154"/>
      <c r="C70" s="179"/>
      <c r="D70" s="272"/>
      <c r="E70" s="377"/>
      <c r="F70" s="377"/>
      <c r="G70" s="83"/>
      <c r="J70" s="156"/>
    </row>
    <row r="71" spans="1:10" s="257" customFormat="1">
      <c r="A71" s="249" t="s">
        <v>50</v>
      </c>
      <c r="B71" s="334" t="s">
        <v>68</v>
      </c>
      <c r="C71" s="254" t="s">
        <v>22</v>
      </c>
      <c r="D71" s="274">
        <v>1</v>
      </c>
      <c r="E71" s="379"/>
      <c r="F71" s="379">
        <f>D71*E71</f>
        <v>0</v>
      </c>
      <c r="G71" s="256"/>
      <c r="J71" s="258"/>
    </row>
    <row r="72" spans="1:10" s="157" customFormat="1" ht="178.5">
      <c r="A72" s="250"/>
      <c r="B72" s="235" t="s">
        <v>133</v>
      </c>
      <c r="C72" s="236"/>
      <c r="D72" s="270"/>
      <c r="E72" s="372"/>
      <c r="F72" s="378"/>
      <c r="G72" s="142"/>
      <c r="J72" s="156"/>
    </row>
    <row r="73" spans="1:10" s="157" customFormat="1" ht="21">
      <c r="A73" s="250"/>
      <c r="B73" s="154" t="s">
        <v>134</v>
      </c>
      <c r="C73" s="154"/>
      <c r="D73" s="179"/>
      <c r="E73" s="376"/>
      <c r="F73" s="376"/>
      <c r="G73" s="142"/>
      <c r="J73" s="156"/>
    </row>
    <row r="74" spans="1:10" s="157" customFormat="1" ht="63.75" customHeight="1">
      <c r="A74" s="250"/>
      <c r="B74" s="154"/>
      <c r="C74" s="154"/>
      <c r="D74" s="179"/>
      <c r="E74" s="376"/>
      <c r="F74" s="376"/>
      <c r="G74" s="142"/>
      <c r="J74" s="156"/>
    </row>
    <row r="75" spans="1:10" s="157" customFormat="1">
      <c r="A75" s="250"/>
      <c r="B75" s="154"/>
      <c r="C75" s="154"/>
      <c r="D75" s="179"/>
      <c r="E75" s="376"/>
      <c r="F75" s="376"/>
      <c r="G75" s="142"/>
      <c r="J75" s="156"/>
    </row>
    <row r="76" spans="1:10" s="257" customFormat="1" ht="15" customHeight="1">
      <c r="A76" s="249" t="s">
        <v>52</v>
      </c>
      <c r="B76" s="346" t="s">
        <v>53</v>
      </c>
      <c r="C76" s="254" t="s">
        <v>22</v>
      </c>
      <c r="D76" s="274">
        <v>1</v>
      </c>
      <c r="E76" s="379"/>
      <c r="F76" s="379">
        <f>D76*E76</f>
        <v>0</v>
      </c>
      <c r="G76" s="259"/>
      <c r="J76" s="258"/>
    </row>
    <row r="77" spans="1:10" s="157" customFormat="1" ht="231">
      <c r="A77" s="250"/>
      <c r="B77" s="154" t="s">
        <v>135</v>
      </c>
      <c r="C77" s="179"/>
      <c r="D77" s="272"/>
      <c r="E77" s="377"/>
      <c r="F77" s="377"/>
      <c r="G77" s="347"/>
      <c r="J77" s="156"/>
    </row>
    <row r="78" spans="1:10" s="157" customFormat="1" ht="15" customHeight="1">
      <c r="A78" s="250"/>
      <c r="B78" s="180"/>
      <c r="C78" s="236"/>
      <c r="D78" s="270"/>
      <c r="E78" s="372"/>
      <c r="F78" s="378"/>
      <c r="G78" s="145"/>
      <c r="J78" s="156"/>
    </row>
    <row r="79" spans="1:10" s="174" customFormat="1" ht="15" customHeight="1">
      <c r="A79" s="249" t="s">
        <v>54</v>
      </c>
      <c r="B79" s="255" t="s">
        <v>84</v>
      </c>
      <c r="C79" s="323"/>
      <c r="D79" s="324"/>
      <c r="E79" s="380"/>
      <c r="F79" s="380"/>
      <c r="G79" s="239"/>
      <c r="J79" s="175"/>
    </row>
    <row r="80" spans="1:10" s="157" customFormat="1" ht="168">
      <c r="A80" s="278"/>
      <c r="B80" s="280" t="s">
        <v>136</v>
      </c>
      <c r="C80" s="279"/>
      <c r="D80" s="281"/>
      <c r="E80" s="381"/>
      <c r="F80" s="381"/>
      <c r="G80" s="283"/>
      <c r="J80" s="156"/>
    </row>
    <row r="81" spans="1:22" s="157" customFormat="1" ht="31.5">
      <c r="A81" s="250"/>
      <c r="B81" s="277" t="s">
        <v>92</v>
      </c>
      <c r="C81" s="179"/>
      <c r="D81" s="272"/>
      <c r="E81" s="382"/>
      <c r="F81" s="382"/>
      <c r="G81" s="133"/>
      <c r="J81" s="156"/>
    </row>
    <row r="82" spans="1:22" s="157" customFormat="1">
      <c r="A82" s="250"/>
      <c r="B82" s="277"/>
      <c r="C82" s="179"/>
      <c r="D82" s="272"/>
      <c r="E82" s="382"/>
      <c r="F82" s="382"/>
      <c r="G82" s="133"/>
      <c r="J82" s="156"/>
    </row>
    <row r="83" spans="1:22" s="157" customFormat="1" ht="15" customHeight="1">
      <c r="A83" s="250"/>
      <c r="B83" s="333" t="s">
        <v>55</v>
      </c>
      <c r="C83" s="236" t="s">
        <v>22</v>
      </c>
      <c r="D83" s="270">
        <v>2</v>
      </c>
      <c r="E83" s="383"/>
      <c r="F83" s="384">
        <f>D83*E83</f>
        <v>0</v>
      </c>
      <c r="G83" s="145"/>
      <c r="J83" s="156"/>
    </row>
    <row r="84" spans="1:22" s="157" customFormat="1">
      <c r="A84" s="250"/>
      <c r="B84" s="154" t="s">
        <v>57</v>
      </c>
      <c r="C84" s="154"/>
      <c r="D84" s="179"/>
      <c r="E84" s="385"/>
      <c r="F84" s="384">
        <f t="shared" ref="F84:F89" si="2">D84*E84</f>
        <v>0</v>
      </c>
      <c r="G84" s="145"/>
      <c r="J84" s="156"/>
    </row>
    <row r="85" spans="1:22" s="157" customFormat="1" ht="15" customHeight="1">
      <c r="A85" s="250"/>
      <c r="B85" s="154"/>
      <c r="C85" s="179"/>
      <c r="D85" s="272"/>
      <c r="E85" s="382"/>
      <c r="F85" s="384">
        <f t="shared" si="2"/>
        <v>0</v>
      </c>
      <c r="G85" s="142"/>
      <c r="J85" s="156"/>
    </row>
    <row r="86" spans="1:22" s="157" customFormat="1" ht="15" customHeight="1">
      <c r="A86" s="250"/>
      <c r="B86" s="333" t="s">
        <v>56</v>
      </c>
      <c r="C86" s="236" t="s">
        <v>22</v>
      </c>
      <c r="D86" s="270">
        <v>1</v>
      </c>
      <c r="E86" s="383"/>
      <c r="F86" s="384">
        <f t="shared" si="2"/>
        <v>0</v>
      </c>
      <c r="G86" s="145"/>
      <c r="J86" s="156"/>
    </row>
    <row r="87" spans="1:22" s="157" customFormat="1">
      <c r="A87" s="250"/>
      <c r="B87" s="154" t="s">
        <v>93</v>
      </c>
      <c r="C87" s="154"/>
      <c r="D87" s="179"/>
      <c r="E87" s="385"/>
      <c r="F87" s="384">
        <f t="shared" si="2"/>
        <v>0</v>
      </c>
      <c r="G87" s="145"/>
      <c r="J87" s="156"/>
    </row>
    <row r="88" spans="1:22" s="157" customFormat="1" ht="15" customHeight="1">
      <c r="A88" s="250"/>
      <c r="B88" s="154"/>
      <c r="C88" s="179"/>
      <c r="D88" s="272"/>
      <c r="E88" s="382"/>
      <c r="F88" s="384">
        <f t="shared" si="2"/>
        <v>0</v>
      </c>
      <c r="G88" s="142"/>
      <c r="J88" s="156"/>
    </row>
    <row r="89" spans="1:22" s="174" customFormat="1" ht="15" customHeight="1">
      <c r="A89" s="250"/>
      <c r="B89" s="154"/>
      <c r="C89" s="179"/>
      <c r="D89" s="272"/>
      <c r="E89" s="382"/>
      <c r="F89" s="384">
        <f t="shared" si="2"/>
        <v>0</v>
      </c>
      <c r="G89" s="146"/>
      <c r="J89" s="175"/>
    </row>
    <row r="90" spans="1:22" s="157" customFormat="1">
      <c r="A90" s="249" t="s">
        <v>59</v>
      </c>
      <c r="B90" s="334" t="s">
        <v>81</v>
      </c>
      <c r="C90" s="253" t="s">
        <v>22</v>
      </c>
      <c r="D90" s="275">
        <v>1</v>
      </c>
      <c r="E90" s="386"/>
      <c r="F90" s="386">
        <f>D90*E90</f>
        <v>0</v>
      </c>
      <c r="G90" s="263"/>
      <c r="J90" s="156"/>
    </row>
    <row r="91" spans="1:22" s="157" customFormat="1" ht="199.5">
      <c r="A91" s="250"/>
      <c r="B91" s="154" t="s">
        <v>137</v>
      </c>
      <c r="C91" s="179"/>
      <c r="D91" s="272"/>
      <c r="E91" s="382"/>
      <c r="F91" s="382"/>
      <c r="G91" s="336"/>
      <c r="J91" s="156"/>
    </row>
    <row r="92" spans="1:22" s="174" customFormat="1">
      <c r="A92" s="250"/>
      <c r="B92" s="154"/>
      <c r="C92" s="179"/>
      <c r="D92" s="272"/>
      <c r="E92" s="382"/>
      <c r="F92" s="382"/>
      <c r="G92" s="146"/>
      <c r="J92" s="175"/>
    </row>
    <row r="93" spans="1:22" s="157" customFormat="1">
      <c r="A93" s="250" t="s">
        <v>83</v>
      </c>
      <c r="B93" s="334" t="s">
        <v>82</v>
      </c>
      <c r="C93" s="284" t="s">
        <v>22</v>
      </c>
      <c r="D93" s="285">
        <v>2</v>
      </c>
      <c r="E93" s="382"/>
      <c r="F93" s="382">
        <f>D93*E93</f>
        <v>0</v>
      </c>
      <c r="G93" s="146"/>
      <c r="J93" s="156"/>
    </row>
    <row r="94" spans="1:22" s="185" customFormat="1" ht="157.5">
      <c r="A94" s="250"/>
      <c r="B94" s="277" t="s">
        <v>138</v>
      </c>
      <c r="C94" s="179"/>
      <c r="D94" s="272"/>
      <c r="E94" s="382"/>
      <c r="F94" s="382"/>
      <c r="G94" s="336"/>
      <c r="H94" s="157"/>
      <c r="I94" s="183"/>
      <c r="J94" s="183"/>
      <c r="K94" s="184"/>
      <c r="L94" s="184"/>
      <c r="M94" s="184"/>
      <c r="N94" s="184"/>
      <c r="O94" s="184"/>
      <c r="P94" s="184"/>
      <c r="Q94" s="184"/>
      <c r="R94" s="184"/>
      <c r="S94" s="184"/>
      <c r="T94" s="184"/>
      <c r="U94" s="184"/>
      <c r="V94" s="184"/>
    </row>
    <row r="95" spans="1:22" s="185" customFormat="1" ht="47.15" customHeight="1">
      <c r="A95" s="250"/>
      <c r="B95" s="277" t="s">
        <v>139</v>
      </c>
      <c r="C95" s="179"/>
      <c r="D95" s="272"/>
      <c r="E95" s="382"/>
      <c r="F95" s="382"/>
      <c r="G95" s="146"/>
      <c r="H95" s="182"/>
      <c r="I95" s="183"/>
      <c r="J95" s="183"/>
      <c r="K95" s="184"/>
      <c r="L95" s="184"/>
      <c r="M95" s="184"/>
      <c r="N95" s="184"/>
      <c r="O95" s="184"/>
      <c r="P95" s="184"/>
      <c r="Q95" s="184"/>
      <c r="R95" s="184"/>
      <c r="S95" s="184"/>
      <c r="T95" s="184"/>
      <c r="U95" s="184"/>
      <c r="V95" s="184"/>
    </row>
    <row r="96" spans="1:22" s="185" customFormat="1" ht="15" customHeight="1">
      <c r="A96" s="250"/>
      <c r="B96" s="277"/>
      <c r="C96" s="179"/>
      <c r="D96" s="272"/>
      <c r="E96" s="382"/>
      <c r="F96" s="382"/>
      <c r="G96" s="146"/>
      <c r="H96" s="182"/>
      <c r="I96" s="183"/>
      <c r="J96" s="183"/>
      <c r="K96" s="184"/>
      <c r="L96" s="184"/>
      <c r="M96" s="184"/>
      <c r="N96" s="184"/>
      <c r="O96" s="184"/>
      <c r="P96" s="184"/>
      <c r="Q96" s="184"/>
      <c r="R96" s="184"/>
      <c r="S96" s="184"/>
      <c r="T96" s="184"/>
      <c r="U96" s="184"/>
      <c r="V96" s="184"/>
    </row>
    <row r="97" spans="1:22" s="187" customFormat="1" ht="15" customHeight="1">
      <c r="A97" s="250"/>
      <c r="B97" s="277"/>
      <c r="C97" s="179"/>
      <c r="D97" s="272"/>
      <c r="E97" s="382"/>
      <c r="F97" s="382"/>
      <c r="G97" s="146"/>
      <c r="H97" s="155"/>
      <c r="I97" s="156"/>
      <c r="J97" s="156"/>
      <c r="K97" s="157"/>
      <c r="L97" s="157"/>
      <c r="M97" s="157"/>
      <c r="N97" s="157"/>
      <c r="O97" s="157"/>
      <c r="P97" s="157"/>
      <c r="Q97" s="157"/>
      <c r="R97" s="157"/>
      <c r="S97" s="157"/>
      <c r="T97" s="157"/>
      <c r="U97" s="157"/>
      <c r="V97" s="157"/>
    </row>
    <row r="98" spans="1:22" s="157" customFormat="1">
      <c r="A98" s="250"/>
      <c r="B98" s="277"/>
      <c r="C98" s="179"/>
      <c r="D98" s="272"/>
      <c r="E98" s="382"/>
      <c r="F98" s="382"/>
      <c r="G98" s="286"/>
      <c r="H98" s="155"/>
      <c r="I98" s="156"/>
      <c r="J98" s="156"/>
    </row>
    <row r="99" spans="1:22" s="157" customFormat="1">
      <c r="A99" s="249" t="s">
        <v>94</v>
      </c>
      <c r="B99" s="249" t="s">
        <v>95</v>
      </c>
      <c r="C99" s="249"/>
      <c r="D99" s="249"/>
      <c r="E99" s="387"/>
      <c r="F99" s="387"/>
      <c r="G99" s="249"/>
      <c r="H99" s="155"/>
      <c r="I99" s="156"/>
      <c r="J99" s="156"/>
    </row>
    <row r="100" spans="1:22" s="157" customFormat="1">
      <c r="A100" s="250"/>
      <c r="B100" s="277"/>
      <c r="C100" s="179"/>
      <c r="D100" s="272"/>
      <c r="E100" s="382"/>
      <c r="F100" s="382"/>
      <c r="G100" s="286"/>
      <c r="H100" s="155"/>
      <c r="I100" s="156"/>
      <c r="J100" s="156"/>
    </row>
    <row r="101" spans="1:22" s="157" customFormat="1">
      <c r="A101" s="250"/>
      <c r="B101" s="334" t="s">
        <v>96</v>
      </c>
      <c r="C101" s="179"/>
      <c r="D101" s="272"/>
      <c r="E101" s="382"/>
      <c r="F101" s="382"/>
      <c r="G101" s="286"/>
      <c r="H101" s="155"/>
      <c r="I101" s="156"/>
      <c r="J101" s="156"/>
    </row>
    <row r="102" spans="1:22" s="157" customFormat="1">
      <c r="A102" s="250"/>
      <c r="B102" s="245" t="s">
        <v>97</v>
      </c>
      <c r="C102" s="179"/>
      <c r="D102" s="272"/>
      <c r="E102" s="382"/>
      <c r="F102" s="382"/>
      <c r="G102" s="286"/>
      <c r="H102" s="155"/>
      <c r="I102" s="156"/>
      <c r="J102" s="156"/>
    </row>
    <row r="103" spans="1:22" s="157" customFormat="1" ht="168">
      <c r="A103" s="250"/>
      <c r="B103" s="277" t="s">
        <v>140</v>
      </c>
      <c r="C103" s="179"/>
      <c r="D103" s="272"/>
      <c r="E103" s="382"/>
      <c r="F103" s="382"/>
      <c r="G103" s="286"/>
      <c r="H103" s="155"/>
      <c r="I103" s="156"/>
      <c r="J103" s="156"/>
    </row>
    <row r="104" spans="1:22" s="157" customFormat="1">
      <c r="A104" s="250" t="s">
        <v>107</v>
      </c>
      <c r="B104" s="335" t="s">
        <v>106</v>
      </c>
      <c r="C104" s="179" t="s">
        <v>22</v>
      </c>
      <c r="D104" s="272">
        <v>2</v>
      </c>
      <c r="E104" s="382"/>
      <c r="F104" s="382">
        <f>D104*E104</f>
        <v>0</v>
      </c>
      <c r="G104" s="286"/>
      <c r="H104" s="155"/>
      <c r="I104" s="156"/>
      <c r="J104" s="156"/>
    </row>
    <row r="105" spans="1:22" s="157" customFormat="1">
      <c r="A105" s="250" t="s">
        <v>108</v>
      </c>
      <c r="B105" s="335" t="s">
        <v>109</v>
      </c>
      <c r="C105" s="179" t="s">
        <v>22</v>
      </c>
      <c r="D105" s="272">
        <v>1</v>
      </c>
      <c r="E105" s="382"/>
      <c r="F105" s="382">
        <f t="shared" ref="F105:F117" si="3">D105*E105</f>
        <v>0</v>
      </c>
      <c r="G105" s="286"/>
      <c r="H105" s="155"/>
      <c r="I105" s="156"/>
      <c r="J105" s="156"/>
    </row>
    <row r="106" spans="1:22" s="157" customFormat="1">
      <c r="A106" s="250"/>
      <c r="B106" s="245"/>
      <c r="C106" s="179"/>
      <c r="D106" s="272"/>
      <c r="E106" s="382"/>
      <c r="F106" s="382">
        <f t="shared" si="3"/>
        <v>0</v>
      </c>
      <c r="G106" s="286"/>
      <c r="H106" s="155"/>
      <c r="I106" s="156"/>
      <c r="J106" s="156"/>
    </row>
    <row r="107" spans="1:22" s="157" customFormat="1">
      <c r="A107" s="250"/>
      <c r="B107" s="245"/>
      <c r="C107" s="179"/>
      <c r="D107" s="272"/>
      <c r="E107" s="382"/>
      <c r="F107" s="382">
        <f t="shared" si="3"/>
        <v>0</v>
      </c>
      <c r="G107" s="286"/>
      <c r="H107" s="155"/>
      <c r="I107" s="156"/>
      <c r="J107" s="156"/>
    </row>
    <row r="108" spans="1:22" s="157" customFormat="1">
      <c r="A108" s="250"/>
      <c r="B108" s="334" t="s">
        <v>98</v>
      </c>
      <c r="C108" s="179" t="s">
        <v>22</v>
      </c>
      <c r="D108" s="272">
        <v>1</v>
      </c>
      <c r="E108" s="382"/>
      <c r="F108" s="382">
        <f t="shared" si="3"/>
        <v>0</v>
      </c>
      <c r="G108" s="286"/>
      <c r="H108" s="155"/>
      <c r="I108" s="156"/>
      <c r="J108" s="156"/>
    </row>
    <row r="109" spans="1:22" s="157" customFormat="1">
      <c r="A109" s="250"/>
      <c r="B109" s="245" t="s">
        <v>99</v>
      </c>
      <c r="C109" s="179"/>
      <c r="D109" s="272"/>
      <c r="E109" s="382"/>
      <c r="F109" s="382">
        <f t="shared" si="3"/>
        <v>0</v>
      </c>
      <c r="G109" s="286"/>
      <c r="H109" s="155"/>
      <c r="I109" s="156"/>
      <c r="J109" s="156"/>
    </row>
    <row r="110" spans="1:22" s="157" customFormat="1" ht="94.5">
      <c r="A110" s="250"/>
      <c r="B110" s="277" t="s">
        <v>141</v>
      </c>
      <c r="C110" s="179"/>
      <c r="D110" s="272"/>
      <c r="E110" s="382"/>
      <c r="F110" s="382">
        <f t="shared" si="3"/>
        <v>0</v>
      </c>
      <c r="G110" s="286"/>
      <c r="H110" s="155"/>
      <c r="I110" s="156"/>
      <c r="J110" s="156"/>
    </row>
    <row r="111" spans="1:22" s="157" customFormat="1">
      <c r="A111" s="250"/>
      <c r="B111" s="277"/>
      <c r="C111" s="179"/>
      <c r="D111" s="272"/>
      <c r="E111" s="382"/>
      <c r="F111" s="382">
        <f t="shared" si="3"/>
        <v>0</v>
      </c>
      <c r="G111" s="286"/>
      <c r="H111" s="155"/>
      <c r="I111" s="156"/>
      <c r="J111" s="156"/>
    </row>
    <row r="112" spans="1:22" s="157" customFormat="1">
      <c r="A112" s="250"/>
      <c r="B112" s="245" t="s">
        <v>100</v>
      </c>
      <c r="C112" s="179" t="s">
        <v>22</v>
      </c>
      <c r="D112" s="272">
        <v>2</v>
      </c>
      <c r="E112" s="382"/>
      <c r="F112" s="382">
        <f t="shared" si="3"/>
        <v>0</v>
      </c>
      <c r="G112" s="286"/>
      <c r="H112" s="155"/>
      <c r="I112" s="156"/>
      <c r="J112" s="156"/>
    </row>
    <row r="113" spans="1:10" s="157" customFormat="1" ht="21">
      <c r="A113" s="250"/>
      <c r="B113" s="245" t="s">
        <v>101</v>
      </c>
      <c r="C113" s="179"/>
      <c r="D113" s="272"/>
      <c r="E113" s="382"/>
      <c r="F113" s="382">
        <f t="shared" si="3"/>
        <v>0</v>
      </c>
      <c r="G113" s="286"/>
      <c r="H113" s="155"/>
      <c r="I113" s="156"/>
      <c r="J113" s="156"/>
    </row>
    <row r="114" spans="1:10" s="157" customFormat="1" ht="173.4" customHeight="1">
      <c r="A114" s="250"/>
      <c r="B114" s="287" t="s">
        <v>142</v>
      </c>
      <c r="C114" s="179"/>
      <c r="D114" s="272"/>
      <c r="E114" s="382"/>
      <c r="F114" s="382">
        <f t="shared" si="3"/>
        <v>0</v>
      </c>
      <c r="G114" s="286"/>
      <c r="H114" s="155"/>
      <c r="I114" s="156"/>
      <c r="J114" s="156"/>
    </row>
    <row r="115" spans="1:10" s="157" customFormat="1">
      <c r="A115" s="250" t="s">
        <v>110</v>
      </c>
      <c r="B115" s="287" t="s">
        <v>112</v>
      </c>
      <c r="C115" s="179" t="s">
        <v>22</v>
      </c>
      <c r="D115" s="272">
        <v>2</v>
      </c>
      <c r="E115" s="382"/>
      <c r="F115" s="382">
        <f t="shared" si="3"/>
        <v>0</v>
      </c>
      <c r="G115" s="286"/>
      <c r="H115" s="155"/>
      <c r="I115" s="156"/>
      <c r="J115" s="156"/>
    </row>
    <row r="116" spans="1:10" s="157" customFormat="1">
      <c r="A116" s="250" t="s">
        <v>111</v>
      </c>
      <c r="B116" s="287" t="s">
        <v>113</v>
      </c>
      <c r="C116" s="179" t="s">
        <v>22</v>
      </c>
      <c r="D116" s="272">
        <v>1</v>
      </c>
      <c r="E116" s="382"/>
      <c r="F116" s="382">
        <f t="shared" si="3"/>
        <v>0</v>
      </c>
      <c r="G116" s="286"/>
      <c r="H116" s="155"/>
      <c r="I116" s="156"/>
      <c r="J116" s="156"/>
    </row>
    <row r="117" spans="1:10" s="157" customFormat="1">
      <c r="A117" s="250"/>
      <c r="B117" s="245"/>
      <c r="C117" s="179"/>
      <c r="D117" s="272"/>
      <c r="E117" s="382"/>
      <c r="F117" s="382">
        <f t="shared" si="3"/>
        <v>0</v>
      </c>
      <c r="G117" s="286"/>
      <c r="H117" s="155"/>
      <c r="I117" s="156"/>
      <c r="J117" s="156"/>
    </row>
    <row r="118" spans="1:10" s="157" customFormat="1">
      <c r="A118" s="250"/>
      <c r="B118" s="277"/>
      <c r="C118" s="179"/>
      <c r="D118" s="272"/>
      <c r="E118" s="382"/>
      <c r="F118" s="382"/>
      <c r="G118" s="286"/>
      <c r="H118" s="155"/>
      <c r="I118" s="156"/>
      <c r="J118" s="156"/>
    </row>
    <row r="119" spans="1:10" s="174" customFormat="1">
      <c r="A119" s="249" t="s">
        <v>104</v>
      </c>
      <c r="B119" s="334" t="s">
        <v>105</v>
      </c>
      <c r="C119" s="327" t="s">
        <v>22</v>
      </c>
      <c r="D119" s="328">
        <v>1</v>
      </c>
      <c r="E119" s="380"/>
      <c r="F119" s="380">
        <f>D119*E119</f>
        <v>0</v>
      </c>
      <c r="G119" s="325"/>
      <c r="H119" s="326"/>
      <c r="I119" s="175"/>
      <c r="J119" s="175"/>
    </row>
    <row r="120" spans="1:10" s="157" customFormat="1">
      <c r="A120" s="250"/>
      <c r="B120" s="277"/>
      <c r="C120" s="179"/>
      <c r="D120" s="272"/>
      <c r="E120" s="382"/>
      <c r="F120" s="382"/>
      <c r="G120" s="286"/>
      <c r="H120" s="155"/>
      <c r="I120" s="156"/>
      <c r="J120" s="156"/>
    </row>
    <row r="121" spans="1:10" s="157" customFormat="1" ht="168">
      <c r="A121" s="250"/>
      <c r="B121" s="277" t="s">
        <v>143</v>
      </c>
      <c r="C121" s="179"/>
      <c r="D121" s="272"/>
      <c r="E121" s="382"/>
      <c r="F121" s="382" t="s">
        <v>146</v>
      </c>
      <c r="G121" s="286"/>
      <c r="H121" s="155"/>
      <c r="I121" s="156"/>
      <c r="J121" s="156"/>
    </row>
    <row r="122" spans="1:10" s="157" customFormat="1">
      <c r="A122" s="282"/>
      <c r="B122" s="288"/>
      <c r="C122" s="279"/>
      <c r="D122" s="290"/>
      <c r="E122" s="388"/>
      <c r="F122" s="389"/>
      <c r="G122" s="291"/>
      <c r="H122" s="155"/>
      <c r="I122" s="156"/>
      <c r="J122" s="156"/>
    </row>
    <row r="123" spans="1:10" s="157" customFormat="1">
      <c r="A123" s="72" t="s">
        <v>26</v>
      </c>
      <c r="B123" s="72" t="s">
        <v>28</v>
      </c>
      <c r="C123" s="72"/>
      <c r="D123" s="72"/>
      <c r="E123" s="390">
        <v>0</v>
      </c>
      <c r="F123" s="390">
        <f>SUM(F4:F121)</f>
        <v>0</v>
      </c>
      <c r="G123" s="291"/>
      <c r="H123" s="155"/>
      <c r="I123" s="156"/>
      <c r="J123" s="156"/>
    </row>
    <row r="124" spans="1:10" s="157" customFormat="1">
      <c r="A124" s="282"/>
      <c r="B124" s="292"/>
      <c r="C124" s="279"/>
      <c r="D124" s="290"/>
      <c r="E124" s="391"/>
      <c r="F124" s="381"/>
      <c r="G124" s="291"/>
      <c r="H124" s="155"/>
      <c r="I124" s="156"/>
      <c r="J124" s="156"/>
    </row>
    <row r="125" spans="1:10" s="157" customFormat="1" ht="12">
      <c r="A125" s="72" t="s">
        <v>24</v>
      </c>
      <c r="B125" s="72" t="s">
        <v>29</v>
      </c>
      <c r="C125" s="72"/>
      <c r="D125" s="72" t="s">
        <v>27</v>
      </c>
      <c r="E125" s="390"/>
      <c r="F125" s="390">
        <f>SUM(F123:F124)</f>
        <v>0</v>
      </c>
      <c r="G125" s="289"/>
      <c r="H125" s="155"/>
      <c r="I125" s="156"/>
      <c r="J125" s="156"/>
    </row>
    <row r="126" spans="1:10" s="157" customFormat="1">
      <c r="A126" s="252"/>
      <c r="C126" s="243"/>
      <c r="D126" s="276"/>
      <c r="E126" s="392"/>
      <c r="F126" s="393"/>
      <c r="G126" s="146"/>
      <c r="H126" s="155"/>
      <c r="I126" s="156"/>
      <c r="J126" s="156"/>
    </row>
    <row r="127" spans="1:10" s="157" customFormat="1">
      <c r="A127" s="252"/>
      <c r="C127" s="243"/>
      <c r="D127" s="276"/>
      <c r="E127" s="392"/>
      <c r="F127" s="393"/>
      <c r="G127" s="146"/>
      <c r="H127" s="155"/>
      <c r="I127" s="156"/>
      <c r="J127" s="156"/>
    </row>
    <row r="128" spans="1:10" s="157" customFormat="1">
      <c r="A128" s="252"/>
      <c r="C128" s="243"/>
      <c r="D128" s="276"/>
      <c r="E128" s="392"/>
      <c r="F128" s="393"/>
      <c r="G128" s="146"/>
      <c r="H128" s="155"/>
      <c r="I128" s="156"/>
      <c r="J128" s="156"/>
    </row>
    <row r="129" spans="1:10" s="157" customFormat="1">
      <c r="A129" s="252"/>
      <c r="C129" s="243"/>
      <c r="D129" s="276"/>
      <c r="E129" s="392"/>
      <c r="F129" s="393"/>
      <c r="G129" s="146"/>
      <c r="H129" s="155"/>
      <c r="I129" s="156"/>
      <c r="J129" s="156"/>
    </row>
    <row r="130" spans="1:10" s="157" customFormat="1">
      <c r="A130" s="252"/>
      <c r="C130" s="243"/>
      <c r="D130" s="276"/>
      <c r="E130" s="392"/>
      <c r="F130" s="393"/>
      <c r="G130" s="146"/>
      <c r="H130" s="155"/>
      <c r="I130" s="156"/>
      <c r="J130" s="156"/>
    </row>
    <row r="131" spans="1:10" s="157" customFormat="1">
      <c r="A131" s="252"/>
      <c r="C131" s="243"/>
      <c r="D131" s="276"/>
      <c r="E131" s="392"/>
      <c r="F131" s="393"/>
      <c r="G131" s="146"/>
      <c r="H131" s="155"/>
      <c r="I131" s="156"/>
      <c r="J131" s="156"/>
    </row>
    <row r="132" spans="1:10" s="157" customFormat="1">
      <c r="A132" s="252"/>
      <c r="C132" s="243"/>
      <c r="D132" s="276"/>
      <c r="E132" s="392"/>
      <c r="F132" s="393"/>
      <c r="G132" s="146"/>
      <c r="H132" s="155"/>
      <c r="I132" s="156"/>
      <c r="J132" s="156"/>
    </row>
    <row r="133" spans="1:10" s="157" customFormat="1">
      <c r="A133" s="252"/>
      <c r="C133" s="243"/>
      <c r="D133" s="276"/>
      <c r="E133" s="392"/>
      <c r="F133" s="393"/>
      <c r="G133" s="146"/>
      <c r="H133" s="155"/>
      <c r="I133" s="156"/>
      <c r="J133" s="156"/>
    </row>
    <row r="134" spans="1:10" s="157" customFormat="1">
      <c r="A134" s="252"/>
      <c r="C134" s="243"/>
      <c r="D134" s="276"/>
      <c r="E134" s="392"/>
      <c r="F134" s="393"/>
      <c r="G134" s="146"/>
      <c r="H134" s="155"/>
      <c r="I134" s="156"/>
      <c r="J134" s="156"/>
    </row>
    <row r="135" spans="1:10" s="157" customFormat="1">
      <c r="A135" s="252"/>
      <c r="C135" s="243"/>
      <c r="D135" s="276"/>
      <c r="E135" s="392"/>
      <c r="F135" s="393"/>
      <c r="G135" s="146"/>
      <c r="H135" s="155"/>
      <c r="I135" s="156"/>
      <c r="J135" s="156"/>
    </row>
    <row r="136" spans="1:10" s="157" customFormat="1">
      <c r="A136" s="252"/>
      <c r="C136" s="243"/>
      <c r="D136" s="276"/>
      <c r="E136" s="392"/>
      <c r="F136" s="393"/>
      <c r="G136" s="146"/>
      <c r="H136" s="155"/>
      <c r="I136" s="156"/>
      <c r="J136" s="156"/>
    </row>
    <row r="137" spans="1:10" s="157" customFormat="1">
      <c r="A137" s="252"/>
      <c r="C137" s="243"/>
      <c r="D137" s="276"/>
      <c r="E137" s="392"/>
      <c r="F137" s="393"/>
      <c r="G137" s="146"/>
      <c r="H137" s="155"/>
      <c r="I137" s="156"/>
      <c r="J137" s="156"/>
    </row>
    <row r="138" spans="1:10" s="157" customFormat="1">
      <c r="A138" s="252"/>
      <c r="C138" s="243"/>
      <c r="D138" s="276"/>
      <c r="E138" s="392"/>
      <c r="F138" s="393"/>
      <c r="G138" s="146"/>
      <c r="H138" s="155"/>
      <c r="I138" s="156"/>
      <c r="J138" s="156"/>
    </row>
    <row r="139" spans="1:10" s="157" customFormat="1">
      <c r="A139" s="252"/>
      <c r="C139" s="243"/>
      <c r="D139" s="276"/>
      <c r="E139" s="392"/>
      <c r="F139" s="393"/>
      <c r="G139" s="146"/>
      <c r="H139" s="155"/>
      <c r="I139" s="156"/>
      <c r="J139" s="156"/>
    </row>
    <row r="140" spans="1:10" s="157" customFormat="1">
      <c r="A140" s="252"/>
      <c r="C140" s="243"/>
      <c r="D140" s="276"/>
      <c r="E140" s="392"/>
      <c r="F140" s="393"/>
      <c r="G140" s="146"/>
      <c r="H140" s="155"/>
      <c r="I140" s="156"/>
      <c r="J140" s="156"/>
    </row>
    <row r="141" spans="1:10" s="157" customFormat="1">
      <c r="A141" s="252"/>
      <c r="C141" s="243"/>
      <c r="D141" s="276"/>
      <c r="E141" s="392"/>
      <c r="F141" s="393"/>
      <c r="G141" s="146"/>
      <c r="H141" s="155"/>
      <c r="I141" s="156"/>
      <c r="J141" s="156"/>
    </row>
    <row r="142" spans="1:10" s="157" customFormat="1">
      <c r="A142" s="252"/>
      <c r="C142" s="243"/>
      <c r="D142" s="276"/>
      <c r="E142" s="392"/>
      <c r="F142" s="393"/>
      <c r="G142" s="146"/>
      <c r="H142" s="155"/>
      <c r="I142" s="156"/>
      <c r="J142" s="156"/>
    </row>
    <row r="143" spans="1:10" s="157" customFormat="1">
      <c r="A143" s="252"/>
      <c r="C143" s="243"/>
      <c r="D143" s="276"/>
      <c r="E143" s="392"/>
      <c r="F143" s="393"/>
      <c r="G143" s="146"/>
      <c r="H143" s="155"/>
      <c r="I143" s="156"/>
      <c r="J143" s="156"/>
    </row>
    <row r="144" spans="1:10" s="157" customFormat="1">
      <c r="A144" s="252"/>
      <c r="C144" s="243"/>
      <c r="D144" s="276"/>
      <c r="E144" s="392"/>
      <c r="F144" s="393"/>
      <c r="G144" s="146"/>
      <c r="H144" s="155"/>
      <c r="I144" s="156"/>
      <c r="J144" s="156"/>
    </row>
    <row r="145" spans="1:10" s="157" customFormat="1">
      <c r="A145" s="252"/>
      <c r="C145" s="243"/>
      <c r="D145" s="276"/>
      <c r="E145" s="392"/>
      <c r="F145" s="393"/>
      <c r="G145" s="146"/>
      <c r="H145" s="155"/>
      <c r="I145" s="156"/>
      <c r="J145" s="156"/>
    </row>
    <row r="146" spans="1:10" s="157" customFormat="1">
      <c r="A146" s="252"/>
      <c r="C146" s="243"/>
      <c r="D146" s="276"/>
      <c r="E146" s="392"/>
      <c r="F146" s="393"/>
      <c r="G146" s="146"/>
      <c r="H146" s="155"/>
      <c r="I146" s="156"/>
      <c r="J146" s="156"/>
    </row>
    <row r="147" spans="1:10" s="157" customFormat="1">
      <c r="A147" s="252"/>
      <c r="C147" s="243"/>
      <c r="D147" s="276"/>
      <c r="E147" s="392"/>
      <c r="F147" s="393"/>
      <c r="G147" s="146"/>
      <c r="H147" s="155"/>
      <c r="I147" s="156"/>
      <c r="J147" s="156"/>
    </row>
    <row r="148" spans="1:10" s="157" customFormat="1">
      <c r="A148" s="252"/>
      <c r="C148" s="243"/>
      <c r="D148" s="276"/>
      <c r="E148" s="392"/>
      <c r="F148" s="393"/>
      <c r="G148" s="146"/>
      <c r="H148" s="155"/>
      <c r="I148" s="156"/>
      <c r="J148" s="156"/>
    </row>
    <row r="149" spans="1:10" s="157" customFormat="1">
      <c r="A149" s="252"/>
      <c r="C149" s="243"/>
      <c r="D149" s="276"/>
      <c r="E149" s="392"/>
      <c r="F149" s="393"/>
      <c r="G149" s="146"/>
      <c r="H149" s="155"/>
      <c r="I149" s="156"/>
      <c r="J149" s="156"/>
    </row>
    <row r="150" spans="1:10" s="157" customFormat="1">
      <c r="A150" s="252"/>
      <c r="C150" s="243"/>
      <c r="D150" s="276"/>
      <c r="E150" s="392"/>
      <c r="F150" s="393"/>
      <c r="G150" s="146"/>
      <c r="H150" s="155"/>
      <c r="I150" s="156"/>
      <c r="J150" s="156"/>
    </row>
    <row r="151" spans="1:10" s="157" customFormat="1">
      <c r="A151" s="252"/>
      <c r="C151" s="243"/>
      <c r="D151" s="276"/>
      <c r="E151" s="392"/>
      <c r="F151" s="393"/>
      <c r="G151" s="146"/>
      <c r="H151" s="155"/>
      <c r="I151" s="156"/>
      <c r="J151" s="156"/>
    </row>
    <row r="152" spans="1:10" s="157" customFormat="1">
      <c r="A152" s="252"/>
      <c r="C152" s="243"/>
      <c r="D152" s="276"/>
      <c r="E152" s="392"/>
      <c r="F152" s="393"/>
      <c r="G152" s="146"/>
      <c r="H152" s="155"/>
      <c r="I152" s="156"/>
      <c r="J152" s="156"/>
    </row>
    <row r="153" spans="1:10" s="157" customFormat="1">
      <c r="A153" s="252"/>
      <c r="C153" s="243"/>
      <c r="D153" s="276"/>
      <c r="E153" s="392"/>
      <c r="F153" s="393"/>
      <c r="G153" s="146"/>
      <c r="H153" s="155"/>
      <c r="I153" s="156"/>
      <c r="J153" s="156"/>
    </row>
    <row r="154" spans="1:10" s="157" customFormat="1">
      <c r="A154" s="252"/>
      <c r="C154" s="243"/>
      <c r="D154" s="276"/>
      <c r="E154" s="392"/>
      <c r="F154" s="393"/>
      <c r="G154" s="146"/>
      <c r="H154" s="155"/>
      <c r="I154" s="156"/>
      <c r="J154" s="156"/>
    </row>
    <row r="155" spans="1:10" s="157" customFormat="1">
      <c r="A155" s="252"/>
      <c r="C155" s="243"/>
      <c r="D155" s="276"/>
      <c r="E155" s="392"/>
      <c r="F155" s="393"/>
      <c r="G155" s="146"/>
      <c r="H155" s="155"/>
      <c r="I155" s="156"/>
      <c r="J155" s="156"/>
    </row>
    <row r="156" spans="1:10" s="157" customFormat="1">
      <c r="A156" s="252"/>
      <c r="C156" s="243"/>
      <c r="D156" s="276"/>
      <c r="E156" s="392"/>
      <c r="F156" s="393"/>
      <c r="G156" s="146"/>
      <c r="H156" s="155"/>
      <c r="I156" s="156"/>
      <c r="J156" s="156"/>
    </row>
    <row r="157" spans="1:10" s="157" customFormat="1">
      <c r="A157" s="252"/>
      <c r="C157" s="243"/>
      <c r="D157" s="276"/>
      <c r="E157" s="392"/>
      <c r="F157" s="393"/>
      <c r="G157" s="146"/>
      <c r="H157" s="155"/>
      <c r="I157" s="156"/>
      <c r="J157" s="156"/>
    </row>
    <row r="158" spans="1:10" s="157" customFormat="1">
      <c r="A158" s="252"/>
      <c r="C158" s="243"/>
      <c r="D158" s="276"/>
      <c r="E158" s="392"/>
      <c r="F158" s="393"/>
      <c r="G158" s="146"/>
      <c r="H158" s="155"/>
      <c r="I158" s="156"/>
      <c r="J158" s="156"/>
    </row>
    <row r="159" spans="1:10" s="157" customFormat="1">
      <c r="A159" s="252"/>
      <c r="C159" s="243"/>
      <c r="D159" s="276"/>
      <c r="E159" s="392"/>
      <c r="F159" s="393"/>
      <c r="G159" s="146"/>
      <c r="H159" s="155"/>
      <c r="I159" s="156"/>
      <c r="J159" s="156"/>
    </row>
    <row r="160" spans="1:10" s="157" customFormat="1">
      <c r="A160" s="252"/>
      <c r="C160" s="243"/>
      <c r="D160" s="276"/>
      <c r="E160" s="392"/>
      <c r="F160" s="393"/>
      <c r="G160" s="146"/>
      <c r="H160" s="155"/>
      <c r="I160" s="156"/>
      <c r="J160" s="156"/>
    </row>
    <row r="161" spans="1:10" s="157" customFormat="1">
      <c r="A161" s="252"/>
      <c r="C161" s="243"/>
      <c r="D161" s="276"/>
      <c r="E161" s="392"/>
      <c r="F161" s="393"/>
      <c r="G161" s="146"/>
      <c r="H161" s="155"/>
      <c r="I161" s="156"/>
      <c r="J161" s="156"/>
    </row>
    <row r="162" spans="1:10" s="157" customFormat="1">
      <c r="A162" s="252"/>
      <c r="C162" s="243"/>
      <c r="D162" s="276"/>
      <c r="E162" s="392"/>
      <c r="F162" s="393"/>
      <c r="G162" s="146"/>
      <c r="H162" s="155"/>
      <c r="I162" s="156"/>
      <c r="J162" s="156"/>
    </row>
    <row r="163" spans="1:10" s="157" customFormat="1">
      <c r="A163" s="252"/>
      <c r="C163" s="243"/>
      <c r="D163" s="276"/>
      <c r="E163" s="392"/>
      <c r="F163" s="393"/>
      <c r="G163" s="146"/>
      <c r="H163" s="155"/>
      <c r="I163" s="156"/>
      <c r="J163" s="156"/>
    </row>
    <row r="164" spans="1:10" s="157" customFormat="1">
      <c r="A164" s="252"/>
      <c r="C164" s="243"/>
      <c r="D164" s="276"/>
      <c r="E164" s="392"/>
      <c r="F164" s="393"/>
      <c r="G164" s="146"/>
      <c r="H164" s="155"/>
      <c r="I164" s="156"/>
      <c r="J164" s="156"/>
    </row>
    <row r="165" spans="1:10" s="157" customFormat="1">
      <c r="A165" s="252"/>
      <c r="C165" s="243"/>
      <c r="D165" s="276"/>
      <c r="E165" s="392"/>
      <c r="F165" s="393"/>
      <c r="G165" s="146"/>
      <c r="H165" s="155"/>
      <c r="I165" s="156"/>
      <c r="J165" s="156"/>
    </row>
    <row r="166" spans="1:10" s="157" customFormat="1">
      <c r="A166" s="252"/>
      <c r="C166" s="243"/>
      <c r="D166" s="276"/>
      <c r="E166" s="392"/>
      <c r="F166" s="393"/>
      <c r="G166" s="146"/>
      <c r="H166" s="155"/>
      <c r="I166" s="156"/>
      <c r="J166" s="156"/>
    </row>
    <row r="167" spans="1:10" s="157" customFormat="1">
      <c r="A167" s="252"/>
      <c r="C167" s="243"/>
      <c r="D167" s="276"/>
      <c r="E167" s="392"/>
      <c r="F167" s="393"/>
      <c r="G167" s="146"/>
      <c r="H167" s="155"/>
      <c r="I167" s="156"/>
      <c r="J167" s="156"/>
    </row>
    <row r="168" spans="1:10" s="157" customFormat="1">
      <c r="A168" s="252"/>
      <c r="C168" s="243"/>
      <c r="D168" s="276"/>
      <c r="E168" s="392"/>
      <c r="F168" s="393"/>
      <c r="G168" s="146"/>
      <c r="H168" s="155"/>
      <c r="I168" s="156"/>
      <c r="J168" s="156"/>
    </row>
    <row r="169" spans="1:10" s="157" customFormat="1">
      <c r="A169" s="252"/>
      <c r="C169" s="243"/>
      <c r="D169" s="276"/>
      <c r="E169" s="392"/>
      <c r="F169" s="393"/>
      <c r="G169" s="146"/>
      <c r="H169" s="155"/>
      <c r="I169" s="156"/>
      <c r="J169" s="156"/>
    </row>
    <row r="170" spans="1:10" s="157" customFormat="1">
      <c r="A170" s="252"/>
      <c r="C170" s="243"/>
      <c r="D170" s="276"/>
      <c r="E170" s="392"/>
      <c r="F170" s="393"/>
      <c r="G170" s="146"/>
      <c r="H170" s="155"/>
      <c r="I170" s="156"/>
      <c r="J170" s="156"/>
    </row>
    <row r="171" spans="1:10" s="157" customFormat="1">
      <c r="A171" s="252"/>
      <c r="C171" s="243"/>
      <c r="D171" s="276"/>
      <c r="E171" s="392"/>
      <c r="F171" s="393"/>
      <c r="G171" s="146"/>
      <c r="H171" s="155"/>
      <c r="I171" s="156"/>
      <c r="J171" s="156"/>
    </row>
    <row r="172" spans="1:10" s="157" customFormat="1">
      <c r="A172" s="252"/>
      <c r="C172" s="243"/>
      <c r="D172" s="276"/>
      <c r="E172" s="392"/>
      <c r="F172" s="393"/>
      <c r="G172" s="146"/>
      <c r="H172" s="155"/>
      <c r="I172" s="156"/>
      <c r="J172" s="156"/>
    </row>
    <row r="173" spans="1:10" s="157" customFormat="1">
      <c r="A173" s="252"/>
      <c r="C173" s="243"/>
      <c r="D173" s="276"/>
      <c r="E173" s="392"/>
      <c r="F173" s="393"/>
      <c r="G173" s="146"/>
      <c r="H173" s="155"/>
      <c r="I173" s="156"/>
      <c r="J173" s="156"/>
    </row>
    <row r="174" spans="1:10" s="157" customFormat="1">
      <c r="A174" s="252"/>
      <c r="C174" s="243"/>
      <c r="D174" s="276"/>
      <c r="E174" s="392"/>
      <c r="F174" s="393"/>
      <c r="G174" s="146"/>
      <c r="H174" s="155"/>
      <c r="I174" s="156"/>
      <c r="J174" s="156"/>
    </row>
    <row r="175" spans="1:10" s="157" customFormat="1">
      <c r="A175" s="252"/>
      <c r="C175" s="243"/>
      <c r="D175" s="276"/>
      <c r="E175" s="392"/>
      <c r="F175" s="393"/>
      <c r="G175" s="146"/>
      <c r="H175" s="155"/>
      <c r="I175" s="156"/>
      <c r="J175" s="156"/>
    </row>
    <row r="176" spans="1:10" s="157" customFormat="1">
      <c r="A176" s="252"/>
      <c r="C176" s="243"/>
      <c r="D176" s="276"/>
      <c r="E176" s="392"/>
      <c r="F176" s="393"/>
      <c r="G176" s="146"/>
      <c r="H176" s="155"/>
      <c r="I176" s="156"/>
      <c r="J176" s="156"/>
    </row>
    <row r="177" spans="1:10" s="157" customFormat="1">
      <c r="A177" s="252"/>
      <c r="C177" s="243"/>
      <c r="D177" s="276"/>
      <c r="E177" s="392"/>
      <c r="F177" s="393"/>
      <c r="G177" s="146"/>
      <c r="H177" s="155"/>
      <c r="I177" s="156"/>
      <c r="J177" s="156"/>
    </row>
    <row r="178" spans="1:10" s="157" customFormat="1">
      <c r="A178" s="252"/>
      <c r="C178" s="243"/>
      <c r="D178" s="276"/>
      <c r="E178" s="392"/>
      <c r="F178" s="393"/>
      <c r="G178" s="146"/>
      <c r="H178" s="155"/>
      <c r="I178" s="156"/>
      <c r="J178" s="156"/>
    </row>
    <row r="179" spans="1:10" s="157" customFormat="1">
      <c r="A179" s="252"/>
      <c r="C179" s="243"/>
      <c r="D179" s="276"/>
      <c r="E179" s="392"/>
      <c r="F179" s="393"/>
      <c r="G179" s="146"/>
      <c r="H179" s="155"/>
      <c r="I179" s="156"/>
      <c r="J179" s="156"/>
    </row>
    <row r="180" spans="1:10" s="157" customFormat="1">
      <c r="A180" s="252"/>
      <c r="C180" s="243"/>
      <c r="D180" s="276"/>
      <c r="E180" s="392"/>
      <c r="F180" s="393"/>
      <c r="G180" s="146"/>
      <c r="H180" s="155"/>
      <c r="I180" s="156"/>
      <c r="J180" s="156"/>
    </row>
    <row r="181" spans="1:10" s="157" customFormat="1">
      <c r="A181" s="252"/>
      <c r="C181" s="243"/>
      <c r="D181" s="276"/>
      <c r="E181" s="392"/>
      <c r="F181" s="393"/>
      <c r="G181" s="146"/>
      <c r="H181" s="155"/>
      <c r="I181" s="156"/>
      <c r="J181" s="156"/>
    </row>
    <row r="182" spans="1:10" s="157" customFormat="1">
      <c r="A182" s="252"/>
      <c r="C182" s="243"/>
      <c r="D182" s="276"/>
      <c r="E182" s="392"/>
      <c r="F182" s="393"/>
      <c r="G182" s="146"/>
      <c r="H182" s="155"/>
      <c r="I182" s="156"/>
      <c r="J182" s="156"/>
    </row>
    <row r="183" spans="1:10" s="157" customFormat="1">
      <c r="A183" s="252"/>
      <c r="C183" s="243"/>
      <c r="D183" s="276"/>
      <c r="E183" s="392"/>
      <c r="F183" s="393"/>
      <c r="G183" s="146"/>
      <c r="H183" s="155"/>
      <c r="I183" s="156"/>
      <c r="J183" s="156"/>
    </row>
    <row r="184" spans="1:10" s="157" customFormat="1">
      <c r="A184" s="252"/>
      <c r="C184" s="243"/>
      <c r="D184" s="276"/>
      <c r="E184" s="392"/>
      <c r="F184" s="393"/>
      <c r="G184" s="146"/>
      <c r="H184" s="155"/>
      <c r="I184" s="156"/>
      <c r="J184" s="156"/>
    </row>
    <row r="185" spans="1:10" s="157" customFormat="1">
      <c r="A185" s="252"/>
      <c r="C185" s="243"/>
      <c r="D185" s="276"/>
      <c r="E185" s="392"/>
      <c r="F185" s="393"/>
      <c r="G185" s="146"/>
      <c r="H185" s="155"/>
      <c r="I185" s="156"/>
      <c r="J185" s="156"/>
    </row>
    <row r="186" spans="1:10" s="157" customFormat="1">
      <c r="A186" s="252"/>
      <c r="C186" s="243"/>
      <c r="D186" s="276"/>
      <c r="E186" s="392"/>
      <c r="F186" s="393"/>
      <c r="G186" s="146"/>
      <c r="H186" s="155"/>
      <c r="I186" s="156"/>
      <c r="J186" s="156"/>
    </row>
    <row r="187" spans="1:10" s="157" customFormat="1">
      <c r="A187" s="252"/>
      <c r="C187" s="243"/>
      <c r="D187" s="276"/>
      <c r="E187" s="392"/>
      <c r="F187" s="393"/>
      <c r="G187" s="146"/>
      <c r="H187" s="155"/>
      <c r="I187" s="156"/>
      <c r="J187" s="156"/>
    </row>
    <row r="188" spans="1:10" s="157" customFormat="1">
      <c r="A188" s="252"/>
      <c r="C188" s="243"/>
      <c r="D188" s="276"/>
      <c r="E188" s="392"/>
      <c r="F188" s="393"/>
      <c r="G188" s="146"/>
      <c r="H188" s="155"/>
      <c r="I188" s="156"/>
      <c r="J188" s="156"/>
    </row>
    <row r="189" spans="1:10" s="157" customFormat="1">
      <c r="A189" s="252"/>
      <c r="C189" s="243"/>
      <c r="D189" s="276"/>
      <c r="E189" s="392"/>
      <c r="F189" s="393"/>
      <c r="G189" s="146"/>
      <c r="H189" s="155"/>
      <c r="I189" s="156"/>
      <c r="J189" s="156"/>
    </row>
    <row r="190" spans="1:10" s="157" customFormat="1">
      <c r="A190" s="252"/>
      <c r="C190" s="243"/>
      <c r="D190" s="276"/>
      <c r="E190" s="392"/>
      <c r="F190" s="393"/>
      <c r="G190" s="146"/>
      <c r="H190" s="155"/>
      <c r="I190" s="156"/>
      <c r="J190" s="156"/>
    </row>
    <row r="191" spans="1:10" s="157" customFormat="1">
      <c r="A191" s="252"/>
      <c r="C191" s="243"/>
      <c r="D191" s="276"/>
      <c r="E191" s="392"/>
      <c r="F191" s="393"/>
      <c r="G191" s="146"/>
      <c r="H191" s="155"/>
      <c r="I191" s="156"/>
      <c r="J191" s="156"/>
    </row>
    <row r="192" spans="1:10" s="157" customFormat="1">
      <c r="A192" s="252"/>
      <c r="C192" s="243"/>
      <c r="D192" s="276"/>
      <c r="E192" s="392"/>
      <c r="F192" s="393"/>
      <c r="G192" s="146"/>
      <c r="H192" s="155"/>
      <c r="I192" s="156"/>
      <c r="J192" s="156"/>
    </row>
    <row r="193" spans="1:10" s="157" customFormat="1">
      <c r="A193" s="252"/>
      <c r="C193" s="243"/>
      <c r="D193" s="276"/>
      <c r="E193" s="392"/>
      <c r="F193" s="393"/>
      <c r="G193" s="146"/>
      <c r="H193" s="155"/>
      <c r="I193" s="156"/>
      <c r="J193" s="156"/>
    </row>
    <row r="194" spans="1:10" s="157" customFormat="1">
      <c r="A194" s="252"/>
      <c r="C194" s="243"/>
      <c r="D194" s="276"/>
      <c r="E194" s="392"/>
      <c r="F194" s="393"/>
      <c r="G194" s="146"/>
      <c r="H194" s="155"/>
      <c r="I194" s="156"/>
      <c r="J194" s="156"/>
    </row>
    <row r="195" spans="1:10" s="157" customFormat="1">
      <c r="A195" s="252"/>
      <c r="C195" s="243"/>
      <c r="D195" s="276"/>
      <c r="E195" s="392"/>
      <c r="F195" s="393"/>
      <c r="G195" s="146"/>
      <c r="H195" s="155"/>
      <c r="I195" s="156"/>
      <c r="J195" s="156"/>
    </row>
    <row r="196" spans="1:10" s="157" customFormat="1">
      <c r="A196" s="252"/>
      <c r="C196" s="243"/>
      <c r="D196" s="276"/>
      <c r="E196" s="392"/>
      <c r="F196" s="393"/>
      <c r="G196" s="146"/>
      <c r="H196" s="155"/>
      <c r="I196" s="156"/>
      <c r="J196" s="156"/>
    </row>
    <row r="197" spans="1:10" s="157" customFormat="1">
      <c r="A197" s="252"/>
      <c r="C197" s="243"/>
      <c r="D197" s="276"/>
      <c r="E197" s="392"/>
      <c r="F197" s="393"/>
      <c r="G197" s="146"/>
      <c r="H197" s="155"/>
      <c r="I197" s="156"/>
      <c r="J197" s="156"/>
    </row>
    <row r="198" spans="1:10" s="157" customFormat="1">
      <c r="A198" s="252"/>
      <c r="C198" s="243"/>
      <c r="D198" s="276"/>
      <c r="E198" s="392"/>
      <c r="F198" s="393"/>
      <c r="G198" s="146"/>
      <c r="H198" s="155"/>
      <c r="I198" s="156"/>
      <c r="J198" s="156"/>
    </row>
    <row r="199" spans="1:10" s="157" customFormat="1">
      <c r="A199" s="252"/>
      <c r="C199" s="243"/>
      <c r="D199" s="276"/>
      <c r="E199" s="392"/>
      <c r="F199" s="393"/>
      <c r="G199" s="146"/>
      <c r="H199" s="155"/>
      <c r="I199" s="156"/>
      <c r="J199" s="156"/>
    </row>
    <row r="200" spans="1:10" s="157" customFormat="1">
      <c r="A200" s="252"/>
      <c r="C200" s="243"/>
      <c r="D200" s="276"/>
      <c r="E200" s="392"/>
      <c r="F200" s="393"/>
      <c r="G200" s="146"/>
      <c r="H200" s="155"/>
      <c r="I200" s="156"/>
      <c r="J200" s="156"/>
    </row>
    <row r="201" spans="1:10" s="157" customFormat="1">
      <c r="A201" s="252"/>
      <c r="C201" s="243"/>
      <c r="D201" s="276"/>
      <c r="E201" s="392"/>
      <c r="F201" s="393"/>
      <c r="G201" s="146"/>
      <c r="H201" s="155"/>
      <c r="I201" s="156"/>
      <c r="J201" s="156"/>
    </row>
    <row r="202" spans="1:10" s="157" customFormat="1">
      <c r="A202" s="252"/>
      <c r="C202" s="243"/>
      <c r="D202" s="276"/>
      <c r="E202" s="392"/>
      <c r="F202" s="393"/>
      <c r="G202" s="146"/>
      <c r="H202" s="155"/>
      <c r="I202" s="156"/>
      <c r="J202" s="156"/>
    </row>
    <row r="203" spans="1:10" s="157" customFormat="1">
      <c r="A203" s="252"/>
      <c r="C203" s="243"/>
      <c r="D203" s="276"/>
      <c r="E203" s="392"/>
      <c r="F203" s="393"/>
      <c r="G203" s="146"/>
      <c r="H203" s="155"/>
      <c r="I203" s="156"/>
      <c r="J203" s="156"/>
    </row>
    <row r="204" spans="1:10" s="157" customFormat="1">
      <c r="A204" s="252"/>
      <c r="C204" s="243"/>
      <c r="D204" s="276"/>
      <c r="E204" s="392"/>
      <c r="F204" s="393"/>
      <c r="G204" s="146"/>
      <c r="H204" s="155"/>
      <c r="I204" s="156"/>
      <c r="J204" s="156"/>
    </row>
    <row r="205" spans="1:10" s="157" customFormat="1">
      <c r="A205" s="252"/>
      <c r="C205" s="243"/>
      <c r="D205" s="276"/>
      <c r="E205" s="392"/>
      <c r="F205" s="393"/>
      <c r="G205" s="146"/>
      <c r="H205" s="155"/>
      <c r="I205" s="156"/>
      <c r="J205" s="156"/>
    </row>
    <row r="206" spans="1:10" s="157" customFormat="1">
      <c r="A206" s="252"/>
      <c r="C206" s="243"/>
      <c r="D206" s="276"/>
      <c r="E206" s="392"/>
      <c r="F206" s="393"/>
      <c r="G206" s="146"/>
      <c r="H206" s="155"/>
      <c r="I206" s="156"/>
      <c r="J206" s="156"/>
    </row>
    <row r="207" spans="1:10" s="157" customFormat="1">
      <c r="A207" s="252"/>
      <c r="C207" s="243"/>
      <c r="D207" s="276"/>
      <c r="E207" s="392"/>
      <c r="F207" s="393"/>
      <c r="G207" s="146"/>
      <c r="H207" s="155"/>
      <c r="I207" s="156"/>
      <c r="J207" s="156"/>
    </row>
    <row r="208" spans="1:10" s="157" customFormat="1">
      <c r="A208" s="252"/>
      <c r="C208" s="243"/>
      <c r="D208" s="276"/>
      <c r="E208" s="392"/>
      <c r="F208" s="393"/>
      <c r="G208" s="146"/>
      <c r="H208" s="155"/>
      <c r="I208" s="156"/>
      <c r="J208" s="156"/>
    </row>
    <row r="209" spans="1:10" s="157" customFormat="1">
      <c r="A209" s="252"/>
      <c r="C209" s="243"/>
      <c r="D209" s="276"/>
      <c r="E209" s="392"/>
      <c r="F209" s="393"/>
      <c r="G209" s="146"/>
      <c r="H209" s="155"/>
      <c r="I209" s="156"/>
      <c r="J209" s="156"/>
    </row>
    <row r="210" spans="1:10" s="157" customFormat="1">
      <c r="A210" s="252"/>
      <c r="C210" s="243"/>
      <c r="D210" s="276"/>
      <c r="E210" s="392"/>
      <c r="F210" s="393"/>
      <c r="G210" s="146"/>
      <c r="H210" s="155"/>
      <c r="I210" s="156"/>
      <c r="J210" s="156"/>
    </row>
    <row r="211" spans="1:10" s="157" customFormat="1">
      <c r="A211" s="252"/>
      <c r="C211" s="243"/>
      <c r="D211" s="276"/>
      <c r="E211" s="392"/>
      <c r="F211" s="393"/>
      <c r="G211" s="146"/>
      <c r="H211" s="155"/>
      <c r="I211" s="156"/>
      <c r="J211" s="156"/>
    </row>
    <row r="212" spans="1:10" s="157" customFormat="1">
      <c r="A212" s="252"/>
      <c r="C212" s="243"/>
      <c r="D212" s="276"/>
      <c r="E212" s="392"/>
      <c r="F212" s="393"/>
      <c r="G212" s="146"/>
      <c r="H212" s="155"/>
      <c r="I212" s="156"/>
      <c r="J212" s="156"/>
    </row>
    <row r="213" spans="1:10" s="157" customFormat="1">
      <c r="A213" s="252"/>
      <c r="C213" s="243"/>
      <c r="D213" s="276"/>
      <c r="E213" s="392"/>
      <c r="F213" s="393"/>
      <c r="G213" s="146"/>
      <c r="H213" s="155"/>
      <c r="I213" s="156"/>
      <c r="J213" s="156"/>
    </row>
    <row r="214" spans="1:10" s="157" customFormat="1">
      <c r="A214" s="252"/>
      <c r="C214" s="243"/>
      <c r="D214" s="276"/>
      <c r="E214" s="392"/>
      <c r="F214" s="393"/>
      <c r="G214" s="146"/>
      <c r="H214" s="155"/>
      <c r="I214" s="156"/>
      <c r="J214" s="156"/>
    </row>
    <row r="215" spans="1:10" s="157" customFormat="1">
      <c r="A215" s="252"/>
      <c r="C215" s="243"/>
      <c r="D215" s="276"/>
      <c r="E215" s="392"/>
      <c r="F215" s="393"/>
      <c r="G215" s="146"/>
      <c r="H215" s="155"/>
      <c r="I215" s="156"/>
      <c r="J215" s="156"/>
    </row>
    <row r="216" spans="1:10" s="157" customFormat="1">
      <c r="A216" s="252"/>
      <c r="C216" s="243"/>
      <c r="D216" s="276"/>
      <c r="E216" s="392"/>
      <c r="F216" s="393"/>
      <c r="G216" s="146"/>
      <c r="H216" s="155"/>
      <c r="I216" s="156"/>
      <c r="J216" s="156"/>
    </row>
    <row r="217" spans="1:10" s="157" customFormat="1">
      <c r="A217" s="252"/>
      <c r="C217" s="243"/>
      <c r="D217" s="276"/>
      <c r="E217" s="392"/>
      <c r="F217" s="393"/>
      <c r="G217" s="146"/>
      <c r="H217" s="155"/>
      <c r="I217" s="156"/>
      <c r="J217" s="156"/>
    </row>
    <row r="218" spans="1:10" s="157" customFormat="1">
      <c r="A218" s="252"/>
      <c r="C218" s="243"/>
      <c r="D218" s="276"/>
      <c r="E218" s="392"/>
      <c r="F218" s="393"/>
      <c r="G218" s="146"/>
      <c r="H218" s="155"/>
      <c r="I218" s="156"/>
      <c r="J218" s="156"/>
    </row>
    <row r="219" spans="1:10" s="157" customFormat="1">
      <c r="A219" s="252"/>
      <c r="C219" s="243"/>
      <c r="D219" s="276"/>
      <c r="E219" s="392"/>
      <c r="F219" s="393"/>
      <c r="G219" s="146"/>
      <c r="H219" s="155"/>
      <c r="I219" s="156"/>
      <c r="J219" s="156"/>
    </row>
    <row r="220" spans="1:10" s="157" customFormat="1">
      <c r="A220" s="252"/>
      <c r="C220" s="243"/>
      <c r="D220" s="276"/>
      <c r="E220" s="392"/>
      <c r="F220" s="393"/>
      <c r="G220" s="146"/>
      <c r="H220" s="155"/>
      <c r="I220" s="156"/>
      <c r="J220" s="156"/>
    </row>
    <row r="221" spans="1:10" s="157" customFormat="1">
      <c r="A221" s="252"/>
      <c r="C221" s="243"/>
      <c r="D221" s="276"/>
      <c r="E221" s="392"/>
      <c r="F221" s="393"/>
      <c r="G221" s="146"/>
      <c r="H221" s="155"/>
      <c r="I221" s="156"/>
      <c r="J221" s="156"/>
    </row>
    <row r="222" spans="1:10" s="157" customFormat="1">
      <c r="A222" s="252"/>
      <c r="C222" s="243"/>
      <c r="D222" s="276"/>
      <c r="E222" s="392"/>
      <c r="F222" s="393"/>
      <c r="G222" s="146"/>
      <c r="H222" s="155"/>
      <c r="I222" s="156"/>
      <c r="J222" s="156"/>
    </row>
    <row r="223" spans="1:10" s="157" customFormat="1">
      <c r="A223" s="252"/>
      <c r="C223" s="243"/>
      <c r="D223" s="276"/>
      <c r="E223" s="392"/>
      <c r="F223" s="393"/>
      <c r="G223" s="146"/>
      <c r="H223" s="155"/>
      <c r="I223" s="156"/>
      <c r="J223" s="156"/>
    </row>
    <row r="224" spans="1:10" s="157" customFormat="1">
      <c r="A224" s="252"/>
      <c r="C224" s="243"/>
      <c r="D224" s="276"/>
      <c r="E224" s="392"/>
      <c r="F224" s="393"/>
      <c r="G224" s="146"/>
      <c r="H224" s="155"/>
      <c r="I224" s="156"/>
      <c r="J224" s="156"/>
    </row>
    <row r="225" spans="1:10" s="157" customFormat="1">
      <c r="A225" s="252"/>
      <c r="C225" s="243"/>
      <c r="D225" s="276"/>
      <c r="E225" s="392"/>
      <c r="F225" s="393"/>
      <c r="G225" s="146"/>
      <c r="H225" s="155"/>
      <c r="I225" s="156"/>
      <c r="J225" s="156"/>
    </row>
    <row r="226" spans="1:10" s="157" customFormat="1">
      <c r="A226" s="252"/>
      <c r="C226" s="243"/>
      <c r="D226" s="276"/>
      <c r="E226" s="392"/>
      <c r="F226" s="393"/>
      <c r="G226" s="146"/>
      <c r="H226" s="155"/>
      <c r="I226" s="156"/>
      <c r="J226" s="156"/>
    </row>
    <row r="227" spans="1:10" s="157" customFormat="1">
      <c r="A227" s="252"/>
      <c r="C227" s="243"/>
      <c r="D227" s="276"/>
      <c r="E227" s="392"/>
      <c r="F227" s="393"/>
      <c r="G227" s="146"/>
      <c r="H227" s="155"/>
      <c r="I227" s="156"/>
      <c r="J227" s="156"/>
    </row>
    <row r="228" spans="1:10" s="157" customFormat="1">
      <c r="A228" s="252"/>
      <c r="C228" s="243"/>
      <c r="D228" s="276"/>
      <c r="E228" s="392"/>
      <c r="F228" s="393"/>
      <c r="G228" s="146"/>
      <c r="H228" s="155"/>
      <c r="I228" s="156"/>
      <c r="J228" s="156"/>
    </row>
    <row r="229" spans="1:10" s="157" customFormat="1">
      <c r="A229" s="252"/>
      <c r="C229" s="243"/>
      <c r="D229" s="276"/>
      <c r="E229" s="392"/>
      <c r="F229" s="393"/>
      <c r="G229" s="146"/>
      <c r="H229" s="155"/>
      <c r="I229" s="156"/>
      <c r="J229" s="156"/>
    </row>
    <row r="230" spans="1:10" s="157" customFormat="1">
      <c r="A230" s="252"/>
      <c r="C230" s="243"/>
      <c r="D230" s="276"/>
      <c r="E230" s="392"/>
      <c r="F230" s="393"/>
      <c r="G230" s="146"/>
      <c r="H230" s="155"/>
      <c r="I230" s="156"/>
      <c r="J230" s="156"/>
    </row>
    <row r="231" spans="1:10" s="157" customFormat="1">
      <c r="A231" s="252"/>
      <c r="C231" s="243"/>
      <c r="D231" s="276"/>
      <c r="E231" s="392"/>
      <c r="F231" s="393"/>
      <c r="G231" s="146"/>
      <c r="H231" s="155"/>
      <c r="I231" s="156"/>
      <c r="J231" s="156"/>
    </row>
    <row r="232" spans="1:10" s="157" customFormat="1">
      <c r="A232" s="252"/>
      <c r="C232" s="243"/>
      <c r="D232" s="276"/>
      <c r="E232" s="392"/>
      <c r="F232" s="393"/>
      <c r="G232" s="146"/>
      <c r="H232" s="155"/>
      <c r="I232" s="156"/>
      <c r="J232" s="156"/>
    </row>
    <row r="233" spans="1:10" s="157" customFormat="1">
      <c r="A233" s="252"/>
      <c r="C233" s="243"/>
      <c r="D233" s="276"/>
      <c r="E233" s="392"/>
      <c r="F233" s="393"/>
      <c r="G233" s="146"/>
      <c r="H233" s="155"/>
      <c r="I233" s="156"/>
      <c r="J233" s="156"/>
    </row>
    <row r="234" spans="1:10" s="157" customFormat="1">
      <c r="A234" s="252"/>
      <c r="C234" s="243"/>
      <c r="D234" s="276"/>
      <c r="E234" s="392"/>
      <c r="F234" s="393"/>
      <c r="G234" s="146"/>
      <c r="H234" s="155"/>
      <c r="I234" s="156"/>
      <c r="J234" s="156"/>
    </row>
    <row r="235" spans="1:10" s="157" customFormat="1">
      <c r="A235" s="252"/>
      <c r="C235" s="243"/>
      <c r="D235" s="276"/>
      <c r="E235" s="392"/>
      <c r="F235" s="393"/>
      <c r="G235" s="146"/>
      <c r="H235" s="155"/>
      <c r="I235" s="156"/>
      <c r="J235" s="156"/>
    </row>
    <row r="236" spans="1:10" s="157" customFormat="1">
      <c r="A236" s="252"/>
      <c r="C236" s="243"/>
      <c r="D236" s="276"/>
      <c r="E236" s="392"/>
      <c r="F236" s="393"/>
      <c r="G236" s="146"/>
      <c r="H236" s="155"/>
      <c r="I236" s="156"/>
      <c r="J236" s="156"/>
    </row>
    <row r="237" spans="1:10" s="157" customFormat="1">
      <c r="A237" s="252"/>
      <c r="C237" s="243"/>
      <c r="D237" s="276"/>
      <c r="E237" s="392"/>
      <c r="F237" s="393"/>
      <c r="G237" s="146"/>
      <c r="H237" s="155"/>
      <c r="I237" s="156"/>
      <c r="J237" s="156"/>
    </row>
    <row r="238" spans="1:10" s="157" customFormat="1">
      <c r="A238" s="252"/>
      <c r="C238" s="243"/>
      <c r="D238" s="276"/>
      <c r="E238" s="392"/>
      <c r="F238" s="393"/>
      <c r="G238" s="146"/>
      <c r="H238" s="155"/>
      <c r="I238" s="156"/>
      <c r="J238" s="156"/>
    </row>
    <row r="239" spans="1:10" s="157" customFormat="1">
      <c r="A239" s="252"/>
      <c r="C239" s="243"/>
      <c r="D239" s="276"/>
      <c r="E239" s="392"/>
      <c r="F239" s="393"/>
      <c r="G239" s="146"/>
      <c r="H239" s="155"/>
      <c r="I239" s="156"/>
      <c r="J239" s="156"/>
    </row>
    <row r="240" spans="1:10" s="157" customFormat="1">
      <c r="A240" s="252"/>
      <c r="C240" s="243"/>
      <c r="D240" s="276"/>
      <c r="E240" s="392"/>
      <c r="F240" s="393"/>
      <c r="G240" s="146"/>
      <c r="H240" s="155"/>
      <c r="I240" s="156"/>
      <c r="J240" s="156"/>
    </row>
    <row r="241" spans="1:10" s="157" customFormat="1">
      <c r="A241" s="252"/>
      <c r="C241" s="243"/>
      <c r="D241" s="276"/>
      <c r="E241" s="392"/>
      <c r="F241" s="393"/>
      <c r="G241" s="146"/>
      <c r="H241" s="155"/>
      <c r="I241" s="156"/>
      <c r="J241" s="156"/>
    </row>
    <row r="242" spans="1:10" s="157" customFormat="1">
      <c r="A242" s="252"/>
      <c r="C242" s="243"/>
      <c r="D242" s="276"/>
      <c r="E242" s="392"/>
      <c r="F242" s="393"/>
      <c r="G242" s="146"/>
      <c r="H242" s="155"/>
      <c r="I242" s="156"/>
      <c r="J242" s="156"/>
    </row>
    <row r="243" spans="1:10" s="157" customFormat="1">
      <c r="A243" s="252"/>
      <c r="C243" s="243"/>
      <c r="D243" s="276"/>
      <c r="E243" s="392"/>
      <c r="F243" s="393"/>
      <c r="G243" s="146"/>
      <c r="H243" s="155"/>
      <c r="I243" s="156"/>
      <c r="J243" s="156"/>
    </row>
    <row r="244" spans="1:10" s="157" customFormat="1">
      <c r="A244" s="252"/>
      <c r="C244" s="243"/>
      <c r="D244" s="276"/>
      <c r="E244" s="392"/>
      <c r="F244" s="393"/>
      <c r="G244" s="146"/>
      <c r="H244" s="155"/>
      <c r="I244" s="156"/>
      <c r="J244" s="156"/>
    </row>
    <row r="245" spans="1:10" s="157" customFormat="1">
      <c r="A245" s="252"/>
      <c r="C245" s="243"/>
      <c r="D245" s="276"/>
      <c r="E245" s="392"/>
      <c r="F245" s="393"/>
      <c r="G245" s="146"/>
      <c r="H245" s="155"/>
      <c r="I245" s="156"/>
      <c r="J245" s="156"/>
    </row>
    <row r="246" spans="1:10" s="157" customFormat="1">
      <c r="A246" s="252"/>
      <c r="C246" s="243"/>
      <c r="D246" s="276"/>
      <c r="E246" s="392"/>
      <c r="F246" s="393"/>
      <c r="G246" s="146"/>
      <c r="H246" s="155"/>
      <c r="I246" s="156"/>
      <c r="J246" s="156"/>
    </row>
    <row r="247" spans="1:10" s="157" customFormat="1">
      <c r="A247" s="252"/>
      <c r="C247" s="243"/>
      <c r="D247" s="276"/>
      <c r="E247" s="392"/>
      <c r="F247" s="393"/>
      <c r="G247" s="146"/>
      <c r="H247" s="155"/>
      <c r="I247" s="156"/>
      <c r="J247" s="156"/>
    </row>
    <row r="248" spans="1:10" s="157" customFormat="1">
      <c r="A248" s="252"/>
      <c r="C248" s="243"/>
      <c r="D248" s="276"/>
      <c r="E248" s="392"/>
      <c r="F248" s="393"/>
      <c r="G248" s="146"/>
      <c r="H248" s="155"/>
      <c r="I248" s="156"/>
      <c r="J248" s="156"/>
    </row>
    <row r="249" spans="1:10" s="157" customFormat="1">
      <c r="A249" s="252"/>
      <c r="C249" s="243"/>
      <c r="D249" s="276"/>
      <c r="E249" s="392"/>
      <c r="F249" s="393"/>
      <c r="G249" s="146"/>
      <c r="H249" s="155"/>
      <c r="I249" s="156"/>
      <c r="J249" s="156"/>
    </row>
    <row r="250" spans="1:10" s="157" customFormat="1">
      <c r="A250" s="252"/>
      <c r="C250" s="243"/>
      <c r="D250" s="276"/>
      <c r="E250" s="392"/>
      <c r="F250" s="393"/>
      <c r="G250" s="146"/>
      <c r="H250" s="155"/>
      <c r="I250" s="156"/>
      <c r="J250" s="156"/>
    </row>
    <row r="251" spans="1:10" s="157" customFormat="1">
      <c r="A251" s="252"/>
      <c r="C251" s="243"/>
      <c r="D251" s="276"/>
      <c r="E251" s="392"/>
      <c r="F251" s="393"/>
      <c r="G251" s="146"/>
      <c r="H251" s="155"/>
      <c r="I251" s="156"/>
      <c r="J251" s="156"/>
    </row>
    <row r="252" spans="1:10" s="157" customFormat="1">
      <c r="A252" s="252"/>
      <c r="C252" s="243"/>
      <c r="D252" s="276"/>
      <c r="E252" s="392"/>
      <c r="F252" s="393"/>
      <c r="G252" s="146"/>
      <c r="H252" s="155"/>
      <c r="I252" s="156"/>
      <c r="J252" s="156"/>
    </row>
    <row r="253" spans="1:10" s="157" customFormat="1">
      <c r="A253" s="252"/>
      <c r="C253" s="243"/>
      <c r="D253" s="276"/>
      <c r="E253" s="392"/>
      <c r="F253" s="393"/>
      <c r="G253" s="146"/>
      <c r="H253" s="155"/>
      <c r="I253" s="156"/>
      <c r="J253" s="156"/>
    </row>
    <row r="254" spans="1:10" s="157" customFormat="1">
      <c r="A254" s="252"/>
      <c r="C254" s="243"/>
      <c r="D254" s="276"/>
      <c r="E254" s="392"/>
      <c r="F254" s="393"/>
      <c r="G254" s="146"/>
      <c r="H254" s="155"/>
      <c r="I254" s="156"/>
      <c r="J254" s="156"/>
    </row>
    <row r="255" spans="1:10" s="157" customFormat="1">
      <c r="A255" s="252"/>
      <c r="C255" s="243"/>
      <c r="D255" s="276"/>
      <c r="E255" s="392"/>
      <c r="F255" s="393"/>
      <c r="G255" s="146"/>
      <c r="H255" s="155"/>
      <c r="I255" s="156"/>
      <c r="J255" s="156"/>
    </row>
    <row r="256" spans="1:10" s="157" customFormat="1">
      <c r="A256" s="252"/>
      <c r="C256" s="243"/>
      <c r="D256" s="276"/>
      <c r="E256" s="392"/>
      <c r="F256" s="393"/>
      <c r="G256" s="146"/>
      <c r="H256" s="155"/>
      <c r="I256" s="156"/>
      <c r="J256" s="156"/>
    </row>
    <row r="257" spans="1:10" s="157" customFormat="1">
      <c r="A257" s="252"/>
      <c r="C257" s="243"/>
      <c r="D257" s="276"/>
      <c r="E257" s="392"/>
      <c r="F257" s="393"/>
      <c r="G257" s="146"/>
      <c r="H257" s="155"/>
      <c r="I257" s="156"/>
      <c r="J257" s="156"/>
    </row>
    <row r="258" spans="1:10" s="157" customFormat="1">
      <c r="A258" s="252"/>
      <c r="C258" s="243"/>
      <c r="D258" s="276"/>
      <c r="E258" s="392"/>
      <c r="F258" s="393"/>
      <c r="G258" s="146"/>
      <c r="H258" s="155"/>
      <c r="I258" s="156"/>
      <c r="J258" s="156"/>
    </row>
    <row r="259" spans="1:10" s="157" customFormat="1">
      <c r="A259" s="252"/>
      <c r="C259" s="243"/>
      <c r="D259" s="276"/>
      <c r="E259" s="392"/>
      <c r="F259" s="393"/>
      <c r="G259" s="146"/>
      <c r="H259" s="155"/>
      <c r="I259" s="156"/>
      <c r="J259" s="156"/>
    </row>
    <row r="260" spans="1:10" s="157" customFormat="1">
      <c r="A260" s="252"/>
      <c r="C260" s="243"/>
      <c r="D260" s="276"/>
      <c r="E260" s="392"/>
      <c r="F260" s="393"/>
      <c r="G260" s="146"/>
      <c r="H260" s="155"/>
      <c r="I260" s="156"/>
      <c r="J260" s="156"/>
    </row>
    <row r="261" spans="1:10" s="157" customFormat="1">
      <c r="A261" s="252"/>
      <c r="C261" s="243"/>
      <c r="D261" s="276"/>
      <c r="E261" s="392"/>
      <c r="F261" s="393"/>
      <c r="G261" s="146"/>
      <c r="H261" s="155"/>
      <c r="I261" s="156"/>
      <c r="J261" s="156"/>
    </row>
    <row r="262" spans="1:10" s="157" customFormat="1">
      <c r="A262" s="252"/>
      <c r="C262" s="243"/>
      <c r="D262" s="276"/>
      <c r="E262" s="392"/>
      <c r="F262" s="393"/>
      <c r="G262" s="146"/>
      <c r="H262" s="155"/>
      <c r="I262" s="156"/>
      <c r="J262" s="156"/>
    </row>
    <row r="263" spans="1:10" s="157" customFormat="1">
      <c r="A263" s="252"/>
      <c r="C263" s="243"/>
      <c r="D263" s="276"/>
      <c r="E263" s="392"/>
      <c r="F263" s="393"/>
      <c r="G263" s="146"/>
      <c r="H263" s="155"/>
      <c r="I263" s="156"/>
      <c r="J263" s="156"/>
    </row>
    <row r="264" spans="1:10" s="157" customFormat="1">
      <c r="A264" s="252"/>
      <c r="C264" s="243"/>
      <c r="D264" s="276"/>
      <c r="E264" s="392"/>
      <c r="F264" s="393"/>
      <c r="G264" s="146"/>
      <c r="H264" s="155"/>
      <c r="I264" s="156"/>
      <c r="J264" s="156"/>
    </row>
    <row r="265" spans="1:10" s="157" customFormat="1">
      <c r="A265" s="252"/>
      <c r="C265" s="243"/>
      <c r="D265" s="276"/>
      <c r="E265" s="392"/>
      <c r="F265" s="393"/>
      <c r="G265" s="146"/>
      <c r="H265" s="155"/>
      <c r="I265" s="156"/>
      <c r="J265" s="156"/>
    </row>
    <row r="266" spans="1:10" s="157" customFormat="1">
      <c r="A266" s="252"/>
      <c r="C266" s="243"/>
      <c r="D266" s="276"/>
      <c r="E266" s="392"/>
      <c r="F266" s="393"/>
      <c r="G266" s="146"/>
      <c r="H266" s="155"/>
      <c r="I266" s="156"/>
      <c r="J266" s="156"/>
    </row>
    <row r="267" spans="1:10" s="157" customFormat="1">
      <c r="A267" s="252"/>
      <c r="C267" s="243"/>
      <c r="D267" s="276"/>
      <c r="E267" s="392"/>
      <c r="F267" s="393"/>
      <c r="G267" s="146"/>
      <c r="H267" s="155"/>
      <c r="I267" s="156"/>
      <c r="J267" s="156"/>
    </row>
    <row r="268" spans="1:10" s="157" customFormat="1">
      <c r="A268" s="252"/>
      <c r="C268" s="243"/>
      <c r="D268" s="276"/>
      <c r="E268" s="392"/>
      <c r="F268" s="393"/>
      <c r="G268" s="146"/>
      <c r="H268" s="155"/>
      <c r="I268" s="156"/>
      <c r="J268" s="156"/>
    </row>
    <row r="269" spans="1:10" s="157" customFormat="1">
      <c r="A269" s="252"/>
      <c r="C269" s="243"/>
      <c r="D269" s="276"/>
      <c r="E269" s="392"/>
      <c r="F269" s="393"/>
      <c r="G269" s="146"/>
      <c r="H269" s="155"/>
      <c r="I269" s="156"/>
      <c r="J269" s="156"/>
    </row>
    <row r="270" spans="1:10" s="157" customFormat="1">
      <c r="A270" s="252"/>
      <c r="C270" s="243"/>
      <c r="D270" s="276"/>
      <c r="E270" s="392"/>
      <c r="F270" s="393"/>
      <c r="G270" s="146"/>
      <c r="H270" s="155"/>
      <c r="I270" s="156"/>
      <c r="J270" s="156"/>
    </row>
    <row r="271" spans="1:10" s="157" customFormat="1">
      <c r="A271" s="252"/>
      <c r="C271" s="243"/>
      <c r="D271" s="276"/>
      <c r="E271" s="392"/>
      <c r="F271" s="393"/>
      <c r="G271" s="146"/>
      <c r="H271" s="155"/>
      <c r="I271" s="156"/>
      <c r="J271" s="156"/>
    </row>
    <row r="272" spans="1:10" s="157" customFormat="1">
      <c r="A272" s="252"/>
      <c r="C272" s="243"/>
      <c r="D272" s="276"/>
      <c r="E272" s="392"/>
      <c r="F272" s="393"/>
      <c r="G272" s="146"/>
      <c r="H272" s="155"/>
      <c r="I272" s="156"/>
      <c r="J272" s="156"/>
    </row>
    <row r="273" spans="1:10" s="157" customFormat="1">
      <c r="A273" s="252"/>
      <c r="C273" s="243"/>
      <c r="D273" s="276"/>
      <c r="E273" s="392"/>
      <c r="F273" s="393"/>
      <c r="G273" s="146"/>
      <c r="H273" s="155"/>
      <c r="I273" s="156"/>
      <c r="J273" s="156"/>
    </row>
    <row r="274" spans="1:10" s="157" customFormat="1">
      <c r="A274" s="252"/>
      <c r="C274" s="243"/>
      <c r="D274" s="276"/>
      <c r="E274" s="392"/>
      <c r="F274" s="393"/>
      <c r="G274" s="146"/>
      <c r="H274" s="155"/>
      <c r="I274" s="156"/>
      <c r="J274" s="156"/>
    </row>
    <row r="275" spans="1:10" s="157" customFormat="1">
      <c r="A275" s="252"/>
      <c r="C275" s="243"/>
      <c r="D275" s="276"/>
      <c r="E275" s="392"/>
      <c r="F275" s="393"/>
      <c r="G275" s="146"/>
      <c r="H275" s="155"/>
      <c r="I275" s="156"/>
      <c r="J275" s="156"/>
    </row>
    <row r="276" spans="1:10" s="157" customFormat="1">
      <c r="A276" s="252"/>
      <c r="C276" s="243"/>
      <c r="D276" s="276"/>
      <c r="E276" s="392"/>
      <c r="F276" s="393"/>
      <c r="G276" s="146"/>
      <c r="H276" s="155"/>
      <c r="I276" s="156"/>
      <c r="J276" s="156"/>
    </row>
    <row r="277" spans="1:10" s="157" customFormat="1">
      <c r="A277" s="252"/>
      <c r="C277" s="243"/>
      <c r="D277" s="276"/>
      <c r="E277" s="392"/>
      <c r="F277" s="393"/>
      <c r="G277" s="146"/>
      <c r="H277" s="155"/>
      <c r="I277" s="156"/>
      <c r="J277" s="156"/>
    </row>
    <row r="278" spans="1:10" s="157" customFormat="1">
      <c r="A278" s="252"/>
      <c r="C278" s="243"/>
      <c r="D278" s="276"/>
      <c r="E278" s="392"/>
      <c r="F278" s="393"/>
      <c r="G278" s="146"/>
      <c r="H278" s="155"/>
      <c r="I278" s="156"/>
      <c r="J278" s="156"/>
    </row>
    <row r="279" spans="1:10" s="157" customFormat="1">
      <c r="A279" s="252"/>
      <c r="C279" s="243"/>
      <c r="D279" s="276"/>
      <c r="E279" s="392"/>
      <c r="F279" s="393"/>
      <c r="G279" s="146"/>
      <c r="H279" s="155"/>
      <c r="I279" s="156"/>
      <c r="J279" s="156"/>
    </row>
    <row r="280" spans="1:10" s="157" customFormat="1">
      <c r="A280" s="252"/>
      <c r="C280" s="243"/>
      <c r="D280" s="276"/>
      <c r="E280" s="392"/>
      <c r="F280" s="393"/>
      <c r="G280" s="146"/>
      <c r="H280" s="155"/>
      <c r="I280" s="156"/>
      <c r="J280" s="156"/>
    </row>
    <row r="281" spans="1:10" s="157" customFormat="1">
      <c r="A281" s="252"/>
      <c r="C281" s="243"/>
      <c r="D281" s="276"/>
      <c r="E281" s="392"/>
      <c r="F281" s="393"/>
      <c r="G281" s="146"/>
      <c r="H281" s="155"/>
      <c r="I281" s="156"/>
      <c r="J281" s="156"/>
    </row>
    <row r="282" spans="1:10" s="157" customFormat="1">
      <c r="A282" s="252"/>
      <c r="C282" s="243"/>
      <c r="D282" s="276"/>
      <c r="E282" s="392"/>
      <c r="F282" s="393"/>
      <c r="G282" s="146"/>
      <c r="H282" s="155"/>
      <c r="I282" s="156"/>
      <c r="J282" s="156"/>
    </row>
    <row r="283" spans="1:10" s="157" customFormat="1">
      <c r="A283" s="252"/>
      <c r="C283" s="243"/>
      <c r="D283" s="276"/>
      <c r="E283" s="392"/>
      <c r="F283" s="393"/>
      <c r="G283" s="146"/>
      <c r="H283" s="155"/>
      <c r="I283" s="156"/>
      <c r="J283" s="156"/>
    </row>
    <row r="284" spans="1:10" s="157" customFormat="1">
      <c r="A284" s="252"/>
      <c r="C284" s="243"/>
      <c r="D284" s="276"/>
      <c r="E284" s="392"/>
      <c r="F284" s="393"/>
      <c r="G284" s="146"/>
      <c r="H284" s="155"/>
      <c r="I284" s="156"/>
      <c r="J284" s="156"/>
    </row>
    <row r="285" spans="1:10" s="157" customFormat="1">
      <c r="A285" s="252"/>
      <c r="C285" s="243"/>
      <c r="D285" s="276"/>
      <c r="E285" s="392"/>
      <c r="F285" s="393"/>
      <c r="G285" s="146"/>
      <c r="H285" s="155"/>
      <c r="I285" s="156"/>
      <c r="J285" s="156"/>
    </row>
    <row r="286" spans="1:10" s="157" customFormat="1">
      <c r="A286" s="252"/>
      <c r="C286" s="243"/>
      <c r="D286" s="276"/>
      <c r="E286" s="392"/>
      <c r="F286" s="393"/>
      <c r="G286" s="146"/>
      <c r="H286" s="155"/>
      <c r="I286" s="156"/>
      <c r="J286" s="156"/>
    </row>
    <row r="287" spans="1:10" s="157" customFormat="1">
      <c r="A287" s="252"/>
      <c r="C287" s="243"/>
      <c r="D287" s="276"/>
      <c r="E287" s="392"/>
      <c r="F287" s="393"/>
      <c r="G287" s="146"/>
      <c r="H287" s="155"/>
      <c r="I287" s="156"/>
      <c r="J287" s="156"/>
    </row>
    <row r="288" spans="1:10" s="157" customFormat="1">
      <c r="A288" s="252"/>
      <c r="C288" s="243"/>
      <c r="D288" s="276"/>
      <c r="E288" s="392"/>
      <c r="F288" s="393"/>
      <c r="G288" s="146"/>
      <c r="H288" s="155"/>
      <c r="I288" s="156"/>
      <c r="J288" s="156"/>
    </row>
    <row r="289" spans="1:10" s="157" customFormat="1">
      <c r="A289" s="252"/>
      <c r="C289" s="243"/>
      <c r="D289" s="276"/>
      <c r="E289" s="392"/>
      <c r="F289" s="393"/>
      <c r="G289" s="146"/>
      <c r="H289" s="155"/>
      <c r="I289" s="156"/>
      <c r="J289" s="156"/>
    </row>
    <row r="290" spans="1:10" s="157" customFormat="1">
      <c r="A290" s="252"/>
      <c r="C290" s="243"/>
      <c r="D290" s="276"/>
      <c r="E290" s="392"/>
      <c r="F290" s="393"/>
      <c r="G290" s="146"/>
      <c r="H290" s="155"/>
      <c r="I290" s="156"/>
      <c r="J290" s="156"/>
    </row>
    <row r="291" spans="1:10" s="157" customFormat="1">
      <c r="A291" s="252"/>
      <c r="C291" s="243"/>
      <c r="D291" s="276"/>
      <c r="E291" s="392"/>
      <c r="F291" s="393"/>
      <c r="G291" s="146"/>
      <c r="H291" s="155"/>
      <c r="I291" s="156"/>
      <c r="J291" s="156"/>
    </row>
    <row r="292" spans="1:10" s="157" customFormat="1">
      <c r="A292" s="252"/>
      <c r="C292" s="243"/>
      <c r="D292" s="276"/>
      <c r="E292" s="392"/>
      <c r="F292" s="393"/>
      <c r="G292" s="146"/>
      <c r="H292" s="155"/>
      <c r="I292" s="156"/>
      <c r="J292" s="156"/>
    </row>
    <row r="293" spans="1:10" s="157" customFormat="1">
      <c r="A293" s="252"/>
      <c r="C293" s="243"/>
      <c r="D293" s="276"/>
      <c r="E293" s="392"/>
      <c r="F293" s="393"/>
      <c r="G293" s="146"/>
      <c r="H293" s="155"/>
      <c r="I293" s="156"/>
      <c r="J293" s="156"/>
    </row>
    <row r="294" spans="1:10" s="157" customFormat="1">
      <c r="A294" s="252"/>
      <c r="C294" s="243"/>
      <c r="D294" s="276"/>
      <c r="E294" s="392"/>
      <c r="F294" s="393"/>
      <c r="G294" s="146"/>
      <c r="H294" s="155"/>
      <c r="I294" s="156"/>
      <c r="J294" s="156"/>
    </row>
    <row r="295" spans="1:10" s="157" customFormat="1">
      <c r="A295" s="252"/>
      <c r="C295" s="243"/>
      <c r="D295" s="276"/>
      <c r="E295" s="392"/>
      <c r="F295" s="393"/>
      <c r="G295" s="146"/>
      <c r="H295" s="155"/>
      <c r="I295" s="156"/>
      <c r="J295" s="156"/>
    </row>
    <row r="296" spans="1:10" s="157" customFormat="1">
      <c r="A296" s="252"/>
      <c r="C296" s="243"/>
      <c r="D296" s="276"/>
      <c r="E296" s="392"/>
      <c r="F296" s="393"/>
      <c r="G296" s="146"/>
      <c r="H296" s="155"/>
      <c r="I296" s="156"/>
      <c r="J296" s="156"/>
    </row>
    <row r="297" spans="1:10" s="157" customFormat="1">
      <c r="A297" s="252"/>
      <c r="C297" s="243"/>
      <c r="D297" s="276"/>
      <c r="E297" s="392"/>
      <c r="F297" s="393"/>
      <c r="G297" s="146"/>
      <c r="H297" s="155"/>
      <c r="I297" s="156"/>
      <c r="J297" s="156"/>
    </row>
    <row r="298" spans="1:10" s="157" customFormat="1">
      <c r="A298" s="252"/>
      <c r="C298" s="243"/>
      <c r="D298" s="276"/>
      <c r="E298" s="392"/>
      <c r="F298" s="393"/>
      <c r="G298" s="146"/>
      <c r="H298" s="155"/>
      <c r="I298" s="156"/>
      <c r="J298" s="156"/>
    </row>
    <row r="299" spans="1:10" s="157" customFormat="1">
      <c r="A299" s="252"/>
      <c r="C299" s="243"/>
      <c r="D299" s="276"/>
      <c r="E299" s="392"/>
      <c r="F299" s="393"/>
      <c r="G299" s="146"/>
      <c r="H299" s="155"/>
      <c r="I299" s="156"/>
      <c r="J299" s="156"/>
    </row>
    <row r="300" spans="1:10" s="157" customFormat="1">
      <c r="A300" s="252"/>
      <c r="C300" s="243"/>
      <c r="D300" s="276"/>
      <c r="E300" s="392"/>
      <c r="F300" s="393"/>
      <c r="G300" s="146"/>
      <c r="H300" s="155"/>
      <c r="I300" s="156"/>
      <c r="J300" s="156"/>
    </row>
    <row r="301" spans="1:10" s="157" customFormat="1">
      <c r="A301" s="252"/>
      <c r="C301" s="243"/>
      <c r="D301" s="276"/>
      <c r="E301" s="392"/>
      <c r="F301" s="393"/>
      <c r="G301" s="146"/>
      <c r="H301" s="155"/>
      <c r="I301" s="156"/>
      <c r="J301" s="156"/>
    </row>
    <row r="302" spans="1:10" s="157" customFormat="1">
      <c r="A302" s="252"/>
      <c r="C302" s="243"/>
      <c r="D302" s="276"/>
      <c r="E302" s="392"/>
      <c r="F302" s="393"/>
      <c r="G302" s="146"/>
      <c r="H302" s="155"/>
      <c r="I302" s="156"/>
      <c r="J302" s="156"/>
    </row>
    <row r="303" spans="1:10" s="157" customFormat="1">
      <c r="A303" s="252"/>
      <c r="C303" s="243"/>
      <c r="D303" s="276"/>
      <c r="E303" s="392"/>
      <c r="F303" s="393"/>
      <c r="G303" s="146"/>
      <c r="H303" s="155"/>
      <c r="I303" s="156"/>
      <c r="J303" s="156"/>
    </row>
    <row r="304" spans="1:10" s="157" customFormat="1">
      <c r="A304" s="252"/>
      <c r="C304" s="243"/>
      <c r="D304" s="276"/>
      <c r="E304" s="392"/>
      <c r="F304" s="393"/>
      <c r="G304" s="146"/>
      <c r="H304" s="155"/>
      <c r="I304" s="156"/>
      <c r="J304" s="156"/>
    </row>
    <row r="305" spans="1:10" s="157" customFormat="1">
      <c r="A305" s="252"/>
      <c r="C305" s="243"/>
      <c r="D305" s="276"/>
      <c r="E305" s="392"/>
      <c r="F305" s="393"/>
      <c r="G305" s="146"/>
      <c r="H305" s="155"/>
      <c r="I305" s="156"/>
      <c r="J305" s="156"/>
    </row>
    <row r="306" spans="1:10" s="157" customFormat="1">
      <c r="A306" s="252"/>
      <c r="C306" s="243"/>
      <c r="D306" s="276"/>
      <c r="E306" s="392"/>
      <c r="F306" s="393"/>
      <c r="G306" s="146"/>
      <c r="H306" s="155"/>
      <c r="I306" s="156"/>
      <c r="J306" s="156"/>
    </row>
    <row r="307" spans="1:10" s="157" customFormat="1">
      <c r="A307" s="252"/>
      <c r="C307" s="243"/>
      <c r="D307" s="276"/>
      <c r="E307" s="392"/>
      <c r="F307" s="393"/>
      <c r="G307" s="146"/>
      <c r="H307" s="155"/>
      <c r="I307" s="156"/>
      <c r="J307" s="156"/>
    </row>
    <row r="308" spans="1:10" s="157" customFormat="1">
      <c r="A308" s="252"/>
      <c r="C308" s="243"/>
      <c r="D308" s="276"/>
      <c r="E308" s="392"/>
      <c r="F308" s="393"/>
      <c r="G308" s="146"/>
      <c r="H308" s="155"/>
      <c r="I308" s="156"/>
      <c r="J308" s="156"/>
    </row>
    <row r="309" spans="1:10" s="157" customFormat="1">
      <c r="A309" s="252"/>
      <c r="C309" s="243"/>
      <c r="D309" s="276"/>
      <c r="E309" s="392"/>
      <c r="F309" s="393"/>
      <c r="G309" s="146"/>
      <c r="H309" s="155"/>
      <c r="I309" s="156"/>
      <c r="J309" s="156"/>
    </row>
    <row r="310" spans="1:10" s="157" customFormat="1">
      <c r="A310" s="252"/>
      <c r="C310" s="243"/>
      <c r="D310" s="276"/>
      <c r="E310" s="392"/>
      <c r="F310" s="393"/>
      <c r="G310" s="146"/>
      <c r="H310" s="155"/>
      <c r="I310" s="156"/>
      <c r="J310" s="156"/>
    </row>
    <row r="311" spans="1:10" s="157" customFormat="1">
      <c r="A311" s="252"/>
      <c r="C311" s="243"/>
      <c r="D311" s="276"/>
      <c r="E311" s="392"/>
      <c r="F311" s="393"/>
      <c r="G311" s="146"/>
      <c r="H311" s="155"/>
      <c r="I311" s="156"/>
      <c r="J311" s="156"/>
    </row>
    <row r="312" spans="1:10" s="157" customFormat="1">
      <c r="A312" s="252"/>
      <c r="C312" s="243"/>
      <c r="D312" s="276"/>
      <c r="E312" s="392"/>
      <c r="F312" s="393"/>
      <c r="G312" s="146"/>
      <c r="H312" s="155"/>
      <c r="I312" s="156"/>
      <c r="J312" s="156"/>
    </row>
    <row r="313" spans="1:10" s="157" customFormat="1">
      <c r="A313" s="252"/>
      <c r="C313" s="243"/>
      <c r="D313" s="276"/>
      <c r="E313" s="392"/>
      <c r="F313" s="393"/>
      <c r="G313" s="146"/>
      <c r="H313" s="155"/>
      <c r="I313" s="156"/>
      <c r="J313" s="156"/>
    </row>
    <row r="314" spans="1:10" s="157" customFormat="1">
      <c r="A314" s="252"/>
      <c r="C314" s="243"/>
      <c r="D314" s="276"/>
      <c r="E314" s="392"/>
      <c r="F314" s="393"/>
      <c r="G314" s="146"/>
      <c r="H314" s="155"/>
      <c r="I314" s="156"/>
      <c r="J314" s="156"/>
    </row>
    <row r="315" spans="1:10" s="157" customFormat="1">
      <c r="A315" s="252"/>
      <c r="C315" s="243"/>
      <c r="D315" s="276"/>
      <c r="E315" s="392"/>
      <c r="F315" s="393"/>
      <c r="G315" s="146"/>
      <c r="H315" s="155"/>
      <c r="I315" s="156"/>
      <c r="J315" s="156"/>
    </row>
    <row r="316" spans="1:10" s="157" customFormat="1">
      <c r="A316" s="252"/>
      <c r="C316" s="243"/>
      <c r="D316" s="276"/>
      <c r="E316" s="392"/>
      <c r="F316" s="393"/>
      <c r="G316" s="146"/>
      <c r="H316" s="155"/>
      <c r="I316" s="156"/>
      <c r="J316" s="156"/>
    </row>
    <row r="317" spans="1:10" s="157" customFormat="1">
      <c r="A317" s="252"/>
      <c r="C317" s="243"/>
      <c r="D317" s="276"/>
      <c r="E317" s="392"/>
      <c r="F317" s="393"/>
      <c r="G317" s="146"/>
      <c r="H317" s="155"/>
      <c r="I317" s="156"/>
      <c r="J317" s="156"/>
    </row>
    <row r="318" spans="1:10" s="157" customFormat="1">
      <c r="A318" s="252"/>
      <c r="C318" s="243"/>
      <c r="D318" s="276"/>
      <c r="E318" s="392"/>
      <c r="F318" s="393"/>
      <c r="G318" s="146"/>
      <c r="H318" s="155"/>
      <c r="I318" s="156"/>
      <c r="J318" s="156"/>
    </row>
    <row r="319" spans="1:10" s="157" customFormat="1">
      <c r="A319" s="252"/>
      <c r="C319" s="243"/>
      <c r="D319" s="276"/>
      <c r="E319" s="392"/>
      <c r="F319" s="393"/>
      <c r="G319" s="146"/>
      <c r="H319" s="155"/>
      <c r="I319" s="156"/>
      <c r="J319" s="156"/>
    </row>
    <row r="320" spans="1:10" s="157" customFormat="1">
      <c r="A320" s="252"/>
      <c r="C320" s="243"/>
      <c r="D320" s="276"/>
      <c r="E320" s="392"/>
      <c r="F320" s="393"/>
      <c r="G320" s="146"/>
      <c r="H320" s="155"/>
      <c r="I320" s="156"/>
      <c r="J320" s="156"/>
    </row>
    <row r="321" spans="1:10" s="157" customFormat="1">
      <c r="A321" s="252"/>
      <c r="C321" s="243"/>
      <c r="D321" s="276"/>
      <c r="E321" s="392"/>
      <c r="F321" s="393"/>
      <c r="G321" s="146"/>
      <c r="H321" s="155"/>
      <c r="I321" s="156"/>
      <c r="J321" s="156"/>
    </row>
    <row r="322" spans="1:10" s="157" customFormat="1">
      <c r="A322" s="252"/>
      <c r="C322" s="243"/>
      <c r="D322" s="276"/>
      <c r="E322" s="392"/>
      <c r="F322" s="393"/>
      <c r="G322" s="146"/>
      <c r="H322" s="155"/>
      <c r="I322" s="156"/>
      <c r="J322" s="156"/>
    </row>
    <row r="323" spans="1:10" s="157" customFormat="1">
      <c r="A323" s="252"/>
      <c r="C323" s="243"/>
      <c r="D323" s="276"/>
      <c r="E323" s="392"/>
      <c r="F323" s="393"/>
      <c r="G323" s="146"/>
      <c r="H323" s="155"/>
      <c r="I323" s="156"/>
      <c r="J323" s="156"/>
    </row>
    <row r="324" spans="1:10" s="157" customFormat="1">
      <c r="A324" s="252"/>
      <c r="C324" s="243"/>
      <c r="D324" s="276"/>
      <c r="E324" s="392"/>
      <c r="F324" s="393"/>
      <c r="G324" s="146"/>
      <c r="H324" s="155"/>
      <c r="I324" s="156"/>
      <c r="J324" s="156"/>
    </row>
    <row r="325" spans="1:10" s="157" customFormat="1">
      <c r="A325" s="252"/>
      <c r="C325" s="243"/>
      <c r="D325" s="276"/>
      <c r="E325" s="392"/>
      <c r="F325" s="393"/>
      <c r="G325" s="146"/>
      <c r="H325" s="155"/>
      <c r="I325" s="156"/>
      <c r="J325" s="156"/>
    </row>
    <row r="326" spans="1:10" s="157" customFormat="1">
      <c r="A326" s="252"/>
      <c r="C326" s="243"/>
      <c r="D326" s="276"/>
      <c r="E326" s="392"/>
      <c r="F326" s="393"/>
      <c r="G326" s="146"/>
      <c r="H326" s="155"/>
      <c r="I326" s="156"/>
      <c r="J326" s="156"/>
    </row>
    <row r="327" spans="1:10" s="157" customFormat="1">
      <c r="A327" s="252"/>
      <c r="C327" s="243"/>
      <c r="D327" s="276"/>
      <c r="E327" s="392"/>
      <c r="F327" s="393"/>
      <c r="G327" s="146"/>
      <c r="H327" s="155"/>
      <c r="I327" s="156"/>
      <c r="J327" s="156"/>
    </row>
    <row r="328" spans="1:10" s="157" customFormat="1">
      <c r="A328" s="252"/>
      <c r="C328" s="243"/>
      <c r="D328" s="276"/>
      <c r="E328" s="392"/>
      <c r="F328" s="393"/>
      <c r="G328" s="146"/>
      <c r="H328" s="155"/>
      <c r="I328" s="156"/>
      <c r="J328" s="156"/>
    </row>
    <row r="329" spans="1:10" s="157" customFormat="1">
      <c r="A329" s="252"/>
      <c r="C329" s="243"/>
      <c r="D329" s="276"/>
      <c r="E329" s="392"/>
      <c r="F329" s="393"/>
      <c r="G329" s="146"/>
      <c r="H329" s="155"/>
      <c r="I329" s="156"/>
      <c r="J329" s="156"/>
    </row>
    <row r="330" spans="1:10" s="157" customFormat="1">
      <c r="A330" s="252"/>
      <c r="C330" s="243"/>
      <c r="D330" s="276"/>
      <c r="E330" s="392"/>
      <c r="F330" s="393"/>
      <c r="G330" s="146"/>
      <c r="H330" s="155"/>
      <c r="I330" s="156"/>
      <c r="J330" s="156"/>
    </row>
    <row r="331" spans="1:10" s="157" customFormat="1">
      <c r="A331" s="252"/>
      <c r="C331" s="243"/>
      <c r="D331" s="276"/>
      <c r="E331" s="392"/>
      <c r="F331" s="393"/>
      <c r="G331" s="146"/>
      <c r="H331" s="155"/>
      <c r="I331" s="156"/>
      <c r="J331" s="156"/>
    </row>
    <row r="332" spans="1:10" s="157" customFormat="1">
      <c r="A332" s="252"/>
      <c r="C332" s="243"/>
      <c r="D332" s="276"/>
      <c r="E332" s="392"/>
      <c r="F332" s="393"/>
      <c r="G332" s="146"/>
      <c r="H332" s="155"/>
      <c r="I332" s="156"/>
      <c r="J332" s="156"/>
    </row>
    <row r="333" spans="1:10" s="157" customFormat="1">
      <c r="A333" s="252"/>
      <c r="C333" s="243"/>
      <c r="D333" s="276"/>
      <c r="E333" s="392"/>
      <c r="F333" s="393"/>
      <c r="G333" s="146"/>
      <c r="H333" s="155"/>
      <c r="I333" s="156"/>
      <c r="J333" s="156"/>
    </row>
    <row r="334" spans="1:10" s="157" customFormat="1">
      <c r="A334" s="252"/>
      <c r="C334" s="243"/>
      <c r="D334" s="276"/>
      <c r="E334" s="392"/>
      <c r="F334" s="393"/>
      <c r="G334" s="146"/>
      <c r="H334" s="155"/>
      <c r="I334" s="156"/>
      <c r="J334" s="156"/>
    </row>
    <row r="335" spans="1:10" s="157" customFormat="1">
      <c r="A335" s="252"/>
      <c r="C335" s="243"/>
      <c r="D335" s="276"/>
      <c r="E335" s="392"/>
      <c r="F335" s="393"/>
      <c r="G335" s="146"/>
      <c r="H335" s="155"/>
      <c r="I335" s="156"/>
      <c r="J335" s="156"/>
    </row>
    <row r="336" spans="1:10" s="157" customFormat="1">
      <c r="A336" s="252"/>
      <c r="C336" s="243"/>
      <c r="D336" s="276"/>
      <c r="E336" s="392"/>
      <c r="F336" s="393"/>
      <c r="G336" s="146"/>
      <c r="H336" s="155"/>
      <c r="I336" s="156"/>
      <c r="J336" s="156"/>
    </row>
    <row r="337" spans="1:10" s="157" customFormat="1">
      <c r="A337" s="252"/>
      <c r="C337" s="243"/>
      <c r="D337" s="276"/>
      <c r="E337" s="392"/>
      <c r="F337" s="393"/>
      <c r="G337" s="146"/>
      <c r="H337" s="155"/>
      <c r="I337" s="156"/>
      <c r="J337" s="156"/>
    </row>
    <row r="338" spans="1:10" s="157" customFormat="1">
      <c r="A338" s="252"/>
      <c r="C338" s="243"/>
      <c r="D338" s="276"/>
      <c r="E338" s="392"/>
      <c r="F338" s="393"/>
      <c r="G338" s="146"/>
      <c r="H338" s="155"/>
      <c r="I338" s="156"/>
      <c r="J338" s="156"/>
    </row>
    <row r="339" spans="1:10" s="157" customFormat="1">
      <c r="A339" s="252"/>
      <c r="C339" s="243"/>
      <c r="D339" s="276"/>
      <c r="E339" s="392"/>
      <c r="F339" s="393"/>
      <c r="G339" s="146"/>
      <c r="H339" s="155"/>
      <c r="I339" s="156"/>
      <c r="J339" s="156"/>
    </row>
    <row r="340" spans="1:10" s="157" customFormat="1">
      <c r="A340" s="252"/>
      <c r="C340" s="243"/>
      <c r="D340" s="276"/>
      <c r="E340" s="392"/>
      <c r="F340" s="393"/>
      <c r="G340" s="146"/>
      <c r="H340" s="155"/>
      <c r="I340" s="156"/>
      <c r="J340" s="156"/>
    </row>
    <row r="341" spans="1:10" s="157" customFormat="1">
      <c r="A341" s="252"/>
      <c r="C341" s="243"/>
      <c r="D341" s="276"/>
      <c r="E341" s="392"/>
      <c r="F341" s="393"/>
      <c r="G341" s="146"/>
      <c r="H341" s="155"/>
      <c r="I341" s="156"/>
      <c r="J341" s="156"/>
    </row>
    <row r="342" spans="1:10" s="157" customFormat="1">
      <c r="A342" s="252"/>
      <c r="C342" s="243"/>
      <c r="D342" s="276"/>
      <c r="E342" s="392"/>
      <c r="F342" s="393"/>
      <c r="G342" s="146"/>
      <c r="H342" s="155"/>
      <c r="I342" s="156"/>
      <c r="J342" s="156"/>
    </row>
    <row r="343" spans="1:10" s="157" customFormat="1">
      <c r="A343" s="252"/>
      <c r="C343" s="243"/>
      <c r="D343" s="276"/>
      <c r="E343" s="392"/>
      <c r="F343" s="393"/>
      <c r="G343" s="146"/>
      <c r="H343" s="155"/>
      <c r="I343" s="156"/>
      <c r="J343" s="156"/>
    </row>
    <row r="344" spans="1:10" s="157" customFormat="1">
      <c r="A344" s="252"/>
      <c r="C344" s="243"/>
      <c r="D344" s="276"/>
      <c r="E344" s="392"/>
      <c r="F344" s="393"/>
      <c r="G344" s="146"/>
      <c r="H344" s="155"/>
      <c r="I344" s="156"/>
      <c r="J344" s="156"/>
    </row>
    <row r="345" spans="1:10" s="157" customFormat="1">
      <c r="A345" s="252"/>
      <c r="C345" s="243"/>
      <c r="D345" s="276"/>
      <c r="E345" s="392"/>
      <c r="F345" s="393"/>
      <c r="G345" s="146"/>
      <c r="H345" s="155"/>
      <c r="I345" s="156"/>
      <c r="J345" s="156"/>
    </row>
    <row r="346" spans="1:10" s="157" customFormat="1">
      <c r="A346" s="252"/>
      <c r="C346" s="243"/>
      <c r="D346" s="276"/>
      <c r="E346" s="392"/>
      <c r="F346" s="393"/>
      <c r="G346" s="146"/>
      <c r="H346" s="155"/>
      <c r="I346" s="156"/>
      <c r="J346" s="156"/>
    </row>
    <row r="347" spans="1:10" s="157" customFormat="1">
      <c r="A347" s="252"/>
      <c r="C347" s="243"/>
      <c r="D347" s="276"/>
      <c r="E347" s="392"/>
      <c r="F347" s="393"/>
      <c r="G347" s="146"/>
      <c r="H347" s="155"/>
      <c r="I347" s="156"/>
      <c r="J347" s="156"/>
    </row>
    <row r="348" spans="1:10" s="157" customFormat="1">
      <c r="A348" s="252"/>
      <c r="C348" s="243"/>
      <c r="D348" s="276"/>
      <c r="E348" s="392"/>
      <c r="F348" s="393"/>
      <c r="G348" s="146"/>
      <c r="H348" s="155"/>
      <c r="I348" s="156"/>
      <c r="J348" s="156"/>
    </row>
    <row r="349" spans="1:10" s="157" customFormat="1">
      <c r="A349" s="252"/>
      <c r="C349" s="243"/>
      <c r="D349" s="276"/>
      <c r="E349" s="392"/>
      <c r="F349" s="393"/>
      <c r="G349" s="146"/>
      <c r="H349" s="155"/>
      <c r="I349" s="156"/>
      <c r="J349" s="156"/>
    </row>
    <row r="350" spans="1:10" s="157" customFormat="1">
      <c r="A350" s="252"/>
      <c r="C350" s="243"/>
      <c r="D350" s="276"/>
      <c r="E350" s="392"/>
      <c r="F350" s="393"/>
      <c r="G350" s="146"/>
      <c r="H350" s="155"/>
      <c r="I350" s="156"/>
      <c r="J350" s="156"/>
    </row>
    <row r="351" spans="1:10" s="157" customFormat="1">
      <c r="A351" s="252"/>
      <c r="C351" s="243"/>
      <c r="D351" s="276"/>
      <c r="E351" s="392"/>
      <c r="F351" s="393"/>
      <c r="G351" s="146"/>
      <c r="H351" s="155"/>
      <c r="I351" s="156"/>
      <c r="J351" s="156"/>
    </row>
    <row r="352" spans="1:10" s="157" customFormat="1">
      <c r="A352" s="252"/>
      <c r="C352" s="243"/>
      <c r="D352" s="276"/>
      <c r="E352" s="392"/>
      <c r="F352" s="393"/>
      <c r="G352" s="146"/>
      <c r="H352" s="155"/>
      <c r="I352" s="156"/>
      <c r="J352" s="156"/>
    </row>
    <row r="353" spans="1:10" s="157" customFormat="1">
      <c r="A353" s="252"/>
      <c r="C353" s="243"/>
      <c r="D353" s="276"/>
      <c r="E353" s="392"/>
      <c r="F353" s="393"/>
      <c r="G353" s="146"/>
      <c r="H353" s="155"/>
      <c r="I353" s="156"/>
      <c r="J353" s="156"/>
    </row>
    <row r="354" spans="1:10" s="157" customFormat="1">
      <c r="A354" s="252"/>
      <c r="C354" s="243"/>
      <c r="D354" s="276"/>
      <c r="E354" s="392"/>
      <c r="F354" s="393"/>
      <c r="G354" s="146"/>
      <c r="H354" s="155"/>
      <c r="I354" s="156"/>
      <c r="J354" s="156"/>
    </row>
    <row r="355" spans="1:10" s="157" customFormat="1">
      <c r="A355" s="252"/>
      <c r="C355" s="243"/>
      <c r="D355" s="276"/>
      <c r="E355" s="392"/>
      <c r="F355" s="393"/>
      <c r="G355" s="146"/>
      <c r="H355" s="155"/>
      <c r="I355" s="156"/>
      <c r="J355" s="156"/>
    </row>
    <row r="356" spans="1:10" s="157" customFormat="1">
      <c r="A356" s="252"/>
      <c r="C356" s="243"/>
      <c r="D356" s="276"/>
      <c r="E356" s="392"/>
      <c r="F356" s="393"/>
      <c r="G356" s="146"/>
      <c r="H356" s="155"/>
      <c r="I356" s="156"/>
      <c r="J356" s="156"/>
    </row>
    <row r="357" spans="1:10" s="157" customFormat="1">
      <c r="A357" s="252"/>
      <c r="C357" s="243"/>
      <c r="D357" s="276"/>
      <c r="E357" s="392"/>
      <c r="F357" s="393"/>
      <c r="G357" s="146"/>
      <c r="H357" s="155"/>
      <c r="I357" s="156"/>
      <c r="J357" s="156"/>
    </row>
    <row r="358" spans="1:10" s="157" customFormat="1">
      <c r="A358" s="252"/>
      <c r="C358" s="243"/>
      <c r="D358" s="276"/>
      <c r="E358" s="392"/>
      <c r="F358" s="393"/>
      <c r="G358" s="146"/>
      <c r="H358" s="155"/>
      <c r="I358" s="156"/>
      <c r="J358" s="156"/>
    </row>
    <row r="359" spans="1:10" s="157" customFormat="1">
      <c r="A359" s="252"/>
      <c r="C359" s="243"/>
      <c r="D359" s="276"/>
      <c r="E359" s="392"/>
      <c r="F359" s="393"/>
      <c r="G359" s="146"/>
      <c r="H359" s="155"/>
      <c r="I359" s="156"/>
      <c r="J359" s="156"/>
    </row>
    <row r="360" spans="1:10" s="157" customFormat="1">
      <c r="A360" s="252"/>
      <c r="C360" s="243"/>
      <c r="D360" s="276"/>
      <c r="E360" s="392"/>
      <c r="F360" s="393"/>
      <c r="G360" s="146"/>
      <c r="H360" s="155"/>
      <c r="I360" s="156"/>
      <c r="J360" s="156"/>
    </row>
    <row r="361" spans="1:10" s="157" customFormat="1">
      <c r="A361" s="252"/>
      <c r="C361" s="243"/>
      <c r="D361" s="276"/>
      <c r="E361" s="392"/>
      <c r="F361" s="393"/>
      <c r="G361" s="146"/>
      <c r="H361" s="155"/>
      <c r="I361" s="156"/>
      <c r="J361" s="156"/>
    </row>
    <row r="362" spans="1:10" s="157" customFormat="1">
      <c r="A362" s="252"/>
      <c r="C362" s="243"/>
      <c r="D362" s="276"/>
      <c r="E362" s="392"/>
      <c r="F362" s="393"/>
      <c r="G362" s="146"/>
      <c r="H362" s="155"/>
      <c r="I362" s="156"/>
      <c r="J362" s="156"/>
    </row>
    <row r="363" spans="1:10" s="157" customFormat="1">
      <c r="A363" s="252"/>
      <c r="C363" s="243"/>
      <c r="D363" s="276"/>
      <c r="E363" s="392"/>
      <c r="F363" s="393"/>
      <c r="G363" s="146"/>
      <c r="H363" s="155"/>
      <c r="I363" s="156"/>
      <c r="J363" s="156"/>
    </row>
    <row r="364" spans="1:10" s="157" customFormat="1">
      <c r="A364" s="252"/>
      <c r="C364" s="243"/>
      <c r="D364" s="276"/>
      <c r="E364" s="392"/>
      <c r="F364" s="393"/>
      <c r="G364" s="146"/>
      <c r="H364" s="155"/>
      <c r="I364" s="156"/>
      <c r="J364" s="156"/>
    </row>
    <row r="365" spans="1:10" s="157" customFormat="1">
      <c r="A365" s="252"/>
      <c r="C365" s="243"/>
      <c r="D365" s="276"/>
      <c r="E365" s="392"/>
      <c r="F365" s="393"/>
      <c r="G365" s="146"/>
      <c r="H365" s="155"/>
      <c r="I365" s="156"/>
      <c r="J365" s="156"/>
    </row>
    <row r="366" spans="1:10" s="157" customFormat="1">
      <c r="A366" s="252"/>
      <c r="C366" s="243"/>
      <c r="D366" s="276"/>
      <c r="E366" s="392"/>
      <c r="F366" s="393"/>
      <c r="G366" s="146"/>
      <c r="H366" s="155"/>
      <c r="I366" s="156"/>
      <c r="J366" s="156"/>
    </row>
    <row r="367" spans="1:10" s="157" customFormat="1">
      <c r="A367" s="252"/>
      <c r="C367" s="243"/>
      <c r="D367" s="276"/>
      <c r="E367" s="392"/>
      <c r="F367" s="393"/>
      <c r="G367" s="146"/>
      <c r="H367" s="155"/>
      <c r="I367" s="156"/>
      <c r="J367" s="156"/>
    </row>
    <row r="368" spans="1:10" s="157" customFormat="1">
      <c r="A368" s="252"/>
      <c r="C368" s="243"/>
      <c r="D368" s="276"/>
      <c r="E368" s="392"/>
      <c r="F368" s="393"/>
      <c r="G368" s="146"/>
      <c r="H368" s="155"/>
      <c r="I368" s="156"/>
      <c r="J368" s="156"/>
    </row>
    <row r="369" spans="1:10" s="157" customFormat="1">
      <c r="A369" s="252"/>
      <c r="C369" s="243"/>
      <c r="D369" s="276"/>
      <c r="E369" s="392"/>
      <c r="F369" s="393"/>
      <c r="G369" s="146"/>
      <c r="H369" s="155"/>
      <c r="I369" s="156"/>
      <c r="J369" s="156"/>
    </row>
    <row r="370" spans="1:10" s="157" customFormat="1">
      <c r="A370" s="252"/>
      <c r="C370" s="243"/>
      <c r="D370" s="276"/>
      <c r="E370" s="392"/>
      <c r="F370" s="393"/>
      <c r="G370" s="146"/>
      <c r="H370" s="155"/>
      <c r="I370" s="156"/>
      <c r="J370" s="156"/>
    </row>
    <row r="371" spans="1:10" s="157" customFormat="1">
      <c r="A371" s="252"/>
      <c r="C371" s="243"/>
      <c r="D371" s="276"/>
      <c r="E371" s="392"/>
      <c r="F371" s="393"/>
      <c r="G371" s="146"/>
      <c r="H371" s="155"/>
      <c r="I371" s="156"/>
      <c r="J371" s="156"/>
    </row>
    <row r="372" spans="1:10" s="157" customFormat="1">
      <c r="A372" s="252"/>
      <c r="C372" s="243"/>
      <c r="D372" s="276"/>
      <c r="E372" s="392"/>
      <c r="F372" s="393"/>
      <c r="G372" s="146"/>
      <c r="H372" s="155"/>
      <c r="I372" s="156"/>
      <c r="J372" s="156"/>
    </row>
    <row r="373" spans="1:10" s="157" customFormat="1">
      <c r="A373" s="252"/>
      <c r="C373" s="243"/>
      <c r="D373" s="276"/>
      <c r="E373" s="392"/>
      <c r="F373" s="393"/>
      <c r="G373" s="146"/>
      <c r="H373" s="155"/>
      <c r="I373" s="156"/>
      <c r="J373" s="156"/>
    </row>
    <row r="374" spans="1:10" s="157" customFormat="1">
      <c r="A374" s="252"/>
      <c r="C374" s="243"/>
      <c r="D374" s="276"/>
      <c r="E374" s="392"/>
      <c r="F374" s="393"/>
      <c r="G374" s="146"/>
      <c r="H374" s="155"/>
      <c r="I374" s="156"/>
      <c r="J374" s="156"/>
    </row>
    <row r="375" spans="1:10" s="157" customFormat="1">
      <c r="A375" s="252"/>
      <c r="C375" s="243"/>
      <c r="D375" s="276"/>
      <c r="E375" s="392"/>
      <c r="F375" s="393"/>
      <c r="G375" s="146"/>
      <c r="H375" s="155"/>
      <c r="I375" s="156"/>
      <c r="J375" s="156"/>
    </row>
    <row r="376" spans="1:10" s="157" customFormat="1">
      <c r="A376" s="252"/>
      <c r="C376" s="243"/>
      <c r="D376" s="276"/>
      <c r="E376" s="392"/>
      <c r="F376" s="393"/>
      <c r="G376" s="146"/>
      <c r="H376" s="155"/>
      <c r="I376" s="156"/>
      <c r="J376" s="156"/>
    </row>
    <row r="377" spans="1:10" s="157" customFormat="1">
      <c r="A377" s="252"/>
      <c r="C377" s="243"/>
      <c r="D377" s="276"/>
      <c r="E377" s="392"/>
      <c r="F377" s="393"/>
      <c r="G377" s="146"/>
      <c r="H377" s="155"/>
      <c r="I377" s="156"/>
      <c r="J377" s="156"/>
    </row>
    <row r="378" spans="1:10" s="157" customFormat="1">
      <c r="A378" s="252"/>
      <c r="C378" s="243"/>
      <c r="D378" s="276"/>
      <c r="E378" s="392"/>
      <c r="F378" s="393"/>
      <c r="G378" s="146"/>
      <c r="H378" s="155"/>
      <c r="I378" s="156"/>
      <c r="J378" s="156"/>
    </row>
    <row r="379" spans="1:10" s="157" customFormat="1">
      <c r="A379" s="252"/>
      <c r="C379" s="243"/>
      <c r="D379" s="276"/>
      <c r="E379" s="392"/>
      <c r="F379" s="393"/>
      <c r="G379" s="146"/>
      <c r="H379" s="155"/>
      <c r="I379" s="156"/>
      <c r="J379" s="156"/>
    </row>
    <row r="380" spans="1:10" s="157" customFormat="1">
      <c r="A380" s="252"/>
      <c r="C380" s="243"/>
      <c r="D380" s="276"/>
      <c r="E380" s="392"/>
      <c r="F380" s="393"/>
      <c r="G380" s="146"/>
      <c r="H380" s="155"/>
      <c r="I380" s="156"/>
      <c r="J380" s="156"/>
    </row>
    <row r="381" spans="1:10" s="157" customFormat="1">
      <c r="A381" s="252"/>
      <c r="C381" s="243"/>
      <c r="D381" s="276"/>
      <c r="E381" s="392"/>
      <c r="F381" s="393"/>
      <c r="G381" s="146"/>
      <c r="H381" s="155"/>
      <c r="I381" s="156"/>
      <c r="J381" s="156"/>
    </row>
    <row r="382" spans="1:10" s="157" customFormat="1">
      <c r="A382" s="252"/>
      <c r="C382" s="243"/>
      <c r="D382" s="276"/>
      <c r="E382" s="392"/>
      <c r="F382" s="393"/>
      <c r="G382" s="146"/>
      <c r="H382" s="155"/>
      <c r="I382" s="156"/>
      <c r="J382" s="156"/>
    </row>
    <row r="383" spans="1:10" s="157" customFormat="1">
      <c r="A383" s="252"/>
      <c r="C383" s="243"/>
      <c r="D383" s="276"/>
      <c r="E383" s="392"/>
      <c r="F383" s="393"/>
      <c r="G383" s="146"/>
      <c r="H383" s="155"/>
      <c r="I383" s="156"/>
      <c r="J383" s="156"/>
    </row>
    <row r="384" spans="1:10" s="157" customFormat="1">
      <c r="A384" s="252"/>
      <c r="C384" s="243"/>
      <c r="D384" s="276"/>
      <c r="E384" s="392"/>
      <c r="F384" s="393"/>
      <c r="G384" s="146"/>
      <c r="H384" s="155"/>
      <c r="I384" s="156"/>
      <c r="J384" s="156"/>
    </row>
    <row r="385" spans="1:10" s="157" customFormat="1">
      <c r="A385" s="252"/>
      <c r="C385" s="243"/>
      <c r="D385" s="276"/>
      <c r="E385" s="392"/>
      <c r="F385" s="393"/>
      <c r="G385" s="146"/>
      <c r="H385" s="155"/>
      <c r="I385" s="156"/>
      <c r="J385" s="156"/>
    </row>
    <row r="386" spans="1:10" s="157" customFormat="1">
      <c r="A386" s="252"/>
      <c r="C386" s="243"/>
      <c r="D386" s="276"/>
      <c r="E386" s="392"/>
      <c r="F386" s="393"/>
      <c r="G386" s="146"/>
      <c r="H386" s="155"/>
      <c r="I386" s="156"/>
      <c r="J386" s="156"/>
    </row>
    <row r="387" spans="1:10" s="157" customFormat="1">
      <c r="A387" s="252"/>
      <c r="C387" s="243"/>
      <c r="D387" s="276"/>
      <c r="E387" s="392"/>
      <c r="F387" s="393"/>
      <c r="G387" s="146"/>
      <c r="H387" s="155"/>
      <c r="I387" s="156"/>
      <c r="J387" s="156"/>
    </row>
    <row r="388" spans="1:10" s="157" customFormat="1">
      <c r="A388" s="252"/>
      <c r="C388" s="243"/>
      <c r="D388" s="276"/>
      <c r="E388" s="392"/>
      <c r="F388" s="393"/>
      <c r="G388" s="146"/>
      <c r="H388" s="155"/>
      <c r="I388" s="156"/>
      <c r="J388" s="156"/>
    </row>
    <row r="389" spans="1:10" s="157" customFormat="1">
      <c r="A389" s="252"/>
      <c r="C389" s="243"/>
      <c r="D389" s="276"/>
      <c r="E389" s="392"/>
      <c r="F389" s="393"/>
      <c r="G389" s="146"/>
      <c r="H389" s="155"/>
      <c r="I389" s="156"/>
      <c r="J389" s="156"/>
    </row>
    <row r="390" spans="1:10" s="157" customFormat="1">
      <c r="A390" s="252"/>
      <c r="C390" s="243"/>
      <c r="D390" s="276"/>
      <c r="E390" s="392"/>
      <c r="F390" s="393"/>
      <c r="G390" s="146"/>
      <c r="H390" s="155"/>
      <c r="I390" s="156"/>
      <c r="J390" s="156"/>
    </row>
    <row r="391" spans="1:10" s="157" customFormat="1">
      <c r="A391" s="252"/>
      <c r="C391" s="243"/>
      <c r="D391" s="276"/>
      <c r="E391" s="392"/>
      <c r="F391" s="393"/>
      <c r="G391" s="146"/>
      <c r="H391" s="155"/>
      <c r="I391" s="156"/>
      <c r="J391" s="156"/>
    </row>
    <row r="392" spans="1:10" s="157" customFormat="1">
      <c r="A392" s="252"/>
      <c r="C392" s="243"/>
      <c r="D392" s="276"/>
      <c r="E392" s="392"/>
      <c r="F392" s="393"/>
      <c r="G392" s="146"/>
      <c r="H392" s="155"/>
      <c r="I392" s="156"/>
      <c r="J392" s="156"/>
    </row>
    <row r="393" spans="1:10" s="157" customFormat="1">
      <c r="A393" s="252"/>
      <c r="C393" s="243"/>
      <c r="D393" s="276"/>
      <c r="E393" s="392"/>
      <c r="F393" s="393"/>
      <c r="G393" s="146"/>
      <c r="H393" s="155"/>
      <c r="I393" s="156"/>
      <c r="J393" s="156"/>
    </row>
    <row r="394" spans="1:10" s="157" customFormat="1">
      <c r="A394" s="252"/>
      <c r="C394" s="243"/>
      <c r="D394" s="276"/>
      <c r="E394" s="392"/>
      <c r="F394" s="393"/>
      <c r="G394" s="146"/>
      <c r="H394" s="155"/>
      <c r="I394" s="156"/>
      <c r="J394" s="156"/>
    </row>
    <row r="395" spans="1:10" s="157" customFormat="1">
      <c r="A395" s="252"/>
      <c r="C395" s="243"/>
      <c r="D395" s="276"/>
      <c r="E395" s="392"/>
      <c r="F395" s="393"/>
      <c r="G395" s="146"/>
      <c r="H395" s="155"/>
      <c r="I395" s="156"/>
      <c r="J395" s="156"/>
    </row>
    <row r="396" spans="1:10" s="157" customFormat="1">
      <c r="A396" s="252"/>
      <c r="C396" s="243"/>
      <c r="D396" s="276"/>
      <c r="E396" s="392"/>
      <c r="F396" s="393"/>
      <c r="G396" s="146"/>
      <c r="H396" s="155"/>
      <c r="I396" s="156"/>
      <c r="J396" s="156"/>
    </row>
    <row r="397" spans="1:10" s="157" customFormat="1">
      <c r="A397" s="252"/>
      <c r="C397" s="243"/>
      <c r="D397" s="276"/>
      <c r="E397" s="392"/>
      <c r="F397" s="393"/>
      <c r="G397" s="146"/>
      <c r="H397" s="155"/>
      <c r="I397" s="156"/>
      <c r="J397" s="156"/>
    </row>
    <row r="398" spans="1:10" s="157" customFormat="1">
      <c r="A398" s="252"/>
      <c r="C398" s="243"/>
      <c r="D398" s="276"/>
      <c r="E398" s="392"/>
      <c r="F398" s="393"/>
      <c r="G398" s="146"/>
      <c r="H398" s="155"/>
      <c r="I398" s="156"/>
      <c r="J398" s="156"/>
    </row>
    <row r="399" spans="1:10" s="157" customFormat="1">
      <c r="A399" s="252"/>
      <c r="C399" s="243"/>
      <c r="D399" s="276"/>
      <c r="E399" s="392"/>
      <c r="F399" s="393"/>
      <c r="G399" s="146"/>
      <c r="H399" s="155"/>
      <c r="I399" s="156"/>
      <c r="J399" s="156"/>
    </row>
    <row r="400" spans="1:10" s="157" customFormat="1">
      <c r="A400" s="252"/>
      <c r="C400" s="243"/>
      <c r="D400" s="276"/>
      <c r="E400" s="392"/>
      <c r="F400" s="393"/>
      <c r="G400" s="146"/>
      <c r="H400" s="155"/>
      <c r="I400" s="156"/>
      <c r="J400" s="156"/>
    </row>
    <row r="401" spans="1:10" s="157" customFormat="1">
      <c r="A401" s="252"/>
      <c r="C401" s="243"/>
      <c r="D401" s="276"/>
      <c r="E401" s="392"/>
      <c r="F401" s="393"/>
      <c r="G401" s="146"/>
      <c r="H401" s="155"/>
      <c r="I401" s="156"/>
      <c r="J401" s="156"/>
    </row>
    <row r="402" spans="1:10" s="157" customFormat="1">
      <c r="A402" s="252"/>
      <c r="C402" s="243"/>
      <c r="D402" s="276"/>
      <c r="E402" s="392"/>
      <c r="F402" s="393"/>
      <c r="G402" s="146"/>
      <c r="H402" s="155"/>
      <c r="I402" s="156"/>
      <c r="J402" s="156"/>
    </row>
    <row r="403" spans="1:10" s="157" customFormat="1">
      <c r="A403" s="252"/>
      <c r="C403" s="243"/>
      <c r="D403" s="276"/>
      <c r="E403" s="392"/>
      <c r="F403" s="393"/>
      <c r="G403" s="146"/>
      <c r="H403" s="155"/>
      <c r="I403" s="156"/>
      <c r="J403" s="156"/>
    </row>
    <row r="404" spans="1:10" s="157" customFormat="1">
      <c r="A404" s="252"/>
      <c r="C404" s="243"/>
      <c r="D404" s="276"/>
      <c r="E404" s="392"/>
      <c r="F404" s="393"/>
      <c r="G404" s="146"/>
      <c r="H404" s="155"/>
      <c r="I404" s="156"/>
      <c r="J404" s="156"/>
    </row>
    <row r="405" spans="1:10" s="157" customFormat="1">
      <c r="A405" s="252"/>
      <c r="C405" s="243"/>
      <c r="D405" s="276"/>
      <c r="E405" s="392"/>
      <c r="F405" s="393"/>
      <c r="G405" s="146"/>
      <c r="H405" s="155"/>
      <c r="I405" s="156"/>
      <c r="J405" s="156"/>
    </row>
    <row r="406" spans="1:10" s="157" customFormat="1">
      <c r="A406" s="252"/>
      <c r="C406" s="243"/>
      <c r="D406" s="276"/>
      <c r="E406" s="392"/>
      <c r="F406" s="393"/>
      <c r="G406" s="146"/>
      <c r="H406" s="155"/>
      <c r="I406" s="156"/>
      <c r="J406" s="156"/>
    </row>
    <row r="407" spans="1:10" s="157" customFormat="1">
      <c r="A407" s="252"/>
      <c r="C407" s="243"/>
      <c r="D407" s="276"/>
      <c r="E407" s="392"/>
      <c r="F407" s="393"/>
      <c r="G407" s="146"/>
      <c r="H407" s="155"/>
      <c r="I407" s="156"/>
      <c r="J407" s="156"/>
    </row>
    <row r="408" spans="1:10" s="157" customFormat="1">
      <c r="A408" s="252"/>
      <c r="C408" s="243"/>
      <c r="D408" s="276"/>
      <c r="E408" s="392"/>
      <c r="F408" s="393"/>
      <c r="G408" s="146"/>
      <c r="H408" s="155"/>
      <c r="I408" s="156"/>
      <c r="J408" s="156"/>
    </row>
    <row r="409" spans="1:10" s="157" customFormat="1">
      <c r="A409" s="252"/>
      <c r="C409" s="243"/>
      <c r="D409" s="276"/>
      <c r="E409" s="392"/>
      <c r="F409" s="393"/>
      <c r="G409" s="146"/>
      <c r="H409" s="155"/>
      <c r="I409" s="156"/>
      <c r="J409" s="156"/>
    </row>
    <row r="410" spans="1:10" s="157" customFormat="1">
      <c r="A410" s="252"/>
      <c r="C410" s="243"/>
      <c r="D410" s="276"/>
      <c r="E410" s="392"/>
      <c r="F410" s="393"/>
      <c r="G410" s="146"/>
      <c r="H410" s="155"/>
      <c r="I410" s="156"/>
      <c r="J410" s="156"/>
    </row>
    <row r="411" spans="1:10" s="157" customFormat="1">
      <c r="A411" s="252"/>
      <c r="C411" s="243"/>
      <c r="D411" s="276"/>
      <c r="E411" s="392"/>
      <c r="F411" s="393"/>
      <c r="G411" s="146"/>
      <c r="H411" s="155"/>
      <c r="I411" s="156"/>
      <c r="J411" s="156"/>
    </row>
    <row r="412" spans="1:10" s="157" customFormat="1">
      <c r="A412" s="252"/>
      <c r="C412" s="243"/>
      <c r="D412" s="276"/>
      <c r="E412" s="392"/>
      <c r="F412" s="393"/>
      <c r="G412" s="146"/>
      <c r="H412" s="155"/>
      <c r="I412" s="156"/>
      <c r="J412" s="156"/>
    </row>
    <row r="413" spans="1:10" s="157" customFormat="1">
      <c r="A413" s="252"/>
      <c r="C413" s="243"/>
      <c r="D413" s="276"/>
      <c r="E413" s="392"/>
      <c r="F413" s="393"/>
      <c r="G413" s="146"/>
      <c r="H413" s="155"/>
      <c r="I413" s="156"/>
      <c r="J413" s="156"/>
    </row>
    <row r="414" spans="1:10" s="157" customFormat="1">
      <c r="A414" s="252"/>
      <c r="C414" s="243"/>
      <c r="D414" s="276"/>
      <c r="E414" s="392"/>
      <c r="F414" s="393"/>
      <c r="G414" s="146"/>
      <c r="H414" s="155"/>
      <c r="I414" s="156"/>
      <c r="J414" s="156"/>
    </row>
    <row r="415" spans="1:10" s="157" customFormat="1">
      <c r="A415" s="252"/>
      <c r="C415" s="243"/>
      <c r="D415" s="276"/>
      <c r="E415" s="392"/>
      <c r="F415" s="393"/>
      <c r="G415" s="146"/>
      <c r="H415" s="155"/>
      <c r="I415" s="156"/>
      <c r="J415" s="156"/>
    </row>
    <row r="416" spans="1:10" s="157" customFormat="1">
      <c r="A416" s="252"/>
      <c r="C416" s="243"/>
      <c r="D416" s="276"/>
      <c r="E416" s="392"/>
      <c r="F416" s="393"/>
      <c r="G416" s="146"/>
      <c r="H416" s="155"/>
      <c r="I416" s="156"/>
      <c r="J416" s="156"/>
    </row>
    <row r="417" spans="1:10" s="157" customFormat="1">
      <c r="A417" s="252"/>
      <c r="C417" s="243"/>
      <c r="D417" s="276"/>
      <c r="E417" s="392"/>
      <c r="F417" s="393"/>
      <c r="G417" s="146"/>
      <c r="H417" s="155"/>
      <c r="I417" s="156"/>
      <c r="J417" s="156"/>
    </row>
    <row r="418" spans="1:10" s="157" customFormat="1">
      <c r="A418" s="252"/>
      <c r="C418" s="243"/>
      <c r="D418" s="276"/>
      <c r="E418" s="392"/>
      <c r="F418" s="393"/>
      <c r="G418" s="146"/>
      <c r="H418" s="155"/>
      <c r="I418" s="156"/>
      <c r="J418" s="156"/>
    </row>
    <row r="419" spans="1:10" s="157" customFormat="1">
      <c r="A419" s="252"/>
      <c r="C419" s="243"/>
      <c r="D419" s="276"/>
      <c r="E419" s="392"/>
      <c r="F419" s="393"/>
      <c r="G419" s="146"/>
      <c r="H419" s="155"/>
      <c r="I419" s="156"/>
      <c r="J419" s="156"/>
    </row>
    <row r="420" spans="1:10" s="157" customFormat="1">
      <c r="A420" s="252"/>
      <c r="C420" s="243"/>
      <c r="D420" s="276"/>
      <c r="E420" s="392"/>
      <c r="F420" s="393"/>
      <c r="G420" s="146"/>
      <c r="H420" s="155"/>
      <c r="I420" s="156"/>
      <c r="J420" s="156"/>
    </row>
    <row r="421" spans="1:10" s="157" customFormat="1">
      <c r="A421" s="252"/>
      <c r="C421" s="243"/>
      <c r="D421" s="276"/>
      <c r="E421" s="392"/>
      <c r="F421" s="393"/>
      <c r="G421" s="146"/>
      <c r="H421" s="155"/>
      <c r="I421" s="156"/>
      <c r="J421" s="156"/>
    </row>
    <row r="422" spans="1:10" s="157" customFormat="1">
      <c r="A422" s="252"/>
      <c r="C422" s="243"/>
      <c r="D422" s="276"/>
      <c r="E422" s="392"/>
      <c r="F422" s="393"/>
      <c r="G422" s="146"/>
      <c r="H422" s="155"/>
      <c r="I422" s="156"/>
      <c r="J422" s="156"/>
    </row>
    <row r="423" spans="1:10" s="157" customFormat="1">
      <c r="A423" s="252"/>
      <c r="C423" s="243"/>
      <c r="D423" s="276"/>
      <c r="E423" s="392"/>
      <c r="F423" s="393"/>
      <c r="G423" s="146"/>
      <c r="H423" s="155"/>
      <c r="I423" s="156"/>
      <c r="J423" s="156"/>
    </row>
    <row r="424" spans="1:10" s="157" customFormat="1">
      <c r="A424" s="252"/>
      <c r="C424" s="243"/>
      <c r="D424" s="276"/>
      <c r="E424" s="392"/>
      <c r="F424" s="393"/>
      <c r="G424" s="146"/>
      <c r="H424" s="155"/>
      <c r="I424" s="156"/>
      <c r="J424" s="156"/>
    </row>
    <row r="425" spans="1:10" s="157" customFormat="1">
      <c r="A425" s="252"/>
      <c r="C425" s="243"/>
      <c r="D425" s="276"/>
      <c r="E425" s="392"/>
      <c r="F425" s="393"/>
      <c r="G425" s="146"/>
      <c r="H425" s="155"/>
      <c r="I425" s="156"/>
      <c r="J425" s="156"/>
    </row>
    <row r="426" spans="1:10" s="157" customFormat="1">
      <c r="A426" s="252"/>
      <c r="C426" s="243"/>
      <c r="D426" s="276"/>
      <c r="E426" s="392"/>
      <c r="F426" s="393"/>
      <c r="G426" s="146"/>
      <c r="H426" s="155"/>
      <c r="I426" s="156"/>
      <c r="J426" s="156"/>
    </row>
    <row r="427" spans="1:10" s="157" customFormat="1">
      <c r="A427" s="252"/>
      <c r="C427" s="243"/>
      <c r="D427" s="276"/>
      <c r="E427" s="392"/>
      <c r="F427" s="393"/>
      <c r="G427" s="146"/>
      <c r="H427" s="155"/>
      <c r="I427" s="156"/>
      <c r="J427" s="156"/>
    </row>
    <row r="428" spans="1:10" s="157" customFormat="1">
      <c r="A428" s="252"/>
      <c r="C428" s="243"/>
      <c r="D428" s="276"/>
      <c r="E428" s="392"/>
      <c r="F428" s="393"/>
      <c r="G428" s="146"/>
      <c r="H428" s="155"/>
      <c r="I428" s="156"/>
      <c r="J428" s="156"/>
    </row>
    <row r="429" spans="1:10" s="157" customFormat="1">
      <c r="A429" s="252"/>
      <c r="C429" s="243"/>
      <c r="D429" s="276"/>
      <c r="E429" s="392"/>
      <c r="F429" s="393"/>
      <c r="G429" s="146"/>
      <c r="H429" s="155"/>
      <c r="I429" s="156"/>
      <c r="J429" s="156"/>
    </row>
    <row r="430" spans="1:10" s="157" customFormat="1">
      <c r="A430" s="252"/>
      <c r="C430" s="243"/>
      <c r="D430" s="276"/>
      <c r="E430" s="392"/>
      <c r="F430" s="393"/>
      <c r="G430" s="146"/>
      <c r="H430" s="155"/>
      <c r="I430" s="156"/>
      <c r="J430" s="156"/>
    </row>
    <row r="431" spans="1:10" s="157" customFormat="1">
      <c r="A431" s="252"/>
      <c r="C431" s="243"/>
      <c r="D431" s="276"/>
      <c r="E431" s="392"/>
      <c r="F431" s="393"/>
      <c r="G431" s="146"/>
      <c r="H431" s="155"/>
      <c r="I431" s="156"/>
      <c r="J431" s="156"/>
    </row>
    <row r="432" spans="1:10" s="157" customFormat="1">
      <c r="A432" s="252"/>
      <c r="C432" s="243"/>
      <c r="D432" s="276"/>
      <c r="E432" s="392"/>
      <c r="F432" s="393"/>
      <c r="G432" s="146"/>
      <c r="H432" s="155"/>
      <c r="I432" s="156"/>
      <c r="J432" s="156"/>
    </row>
    <row r="433" spans="1:10" s="157" customFormat="1">
      <c r="A433" s="252"/>
      <c r="C433" s="243"/>
      <c r="D433" s="276"/>
      <c r="E433" s="392"/>
      <c r="F433" s="393"/>
      <c r="G433" s="146"/>
      <c r="H433" s="155"/>
      <c r="I433" s="156"/>
      <c r="J433" s="156"/>
    </row>
    <row r="434" spans="1:10" s="157" customFormat="1">
      <c r="A434" s="252"/>
      <c r="C434" s="243"/>
      <c r="D434" s="276"/>
      <c r="E434" s="392"/>
      <c r="F434" s="393"/>
      <c r="G434" s="146"/>
      <c r="H434" s="155"/>
      <c r="I434" s="156"/>
      <c r="J434" s="156"/>
    </row>
    <row r="435" spans="1:10" s="157" customFormat="1">
      <c r="A435" s="252"/>
      <c r="C435" s="243"/>
      <c r="D435" s="276"/>
      <c r="E435" s="392"/>
      <c r="F435" s="393"/>
      <c r="G435" s="146"/>
      <c r="H435" s="155"/>
      <c r="I435" s="156"/>
      <c r="J435" s="156"/>
    </row>
    <row r="436" spans="1:10" s="157" customFormat="1">
      <c r="A436" s="252"/>
      <c r="C436" s="243"/>
      <c r="D436" s="276"/>
      <c r="E436" s="392"/>
      <c r="F436" s="393"/>
      <c r="G436" s="146"/>
      <c r="H436" s="155"/>
      <c r="I436" s="156"/>
      <c r="J436" s="156"/>
    </row>
    <row r="437" spans="1:10" s="157" customFormat="1">
      <c r="A437" s="252"/>
      <c r="C437" s="243"/>
      <c r="D437" s="276"/>
      <c r="E437" s="392"/>
      <c r="F437" s="393"/>
      <c r="G437" s="146"/>
      <c r="H437" s="155"/>
      <c r="I437" s="156"/>
      <c r="J437" s="156"/>
    </row>
    <row r="438" spans="1:10" s="157" customFormat="1">
      <c r="A438" s="252"/>
      <c r="C438" s="243"/>
      <c r="D438" s="276"/>
      <c r="E438" s="392"/>
      <c r="F438" s="393"/>
      <c r="G438" s="146"/>
      <c r="H438" s="155"/>
      <c r="I438" s="156"/>
      <c r="J438" s="156"/>
    </row>
    <row r="439" spans="1:10" s="157" customFormat="1">
      <c r="A439" s="252"/>
      <c r="C439" s="243"/>
      <c r="D439" s="276"/>
      <c r="E439" s="392"/>
      <c r="F439" s="393"/>
      <c r="G439" s="146"/>
      <c r="H439" s="155"/>
      <c r="I439" s="156"/>
      <c r="J439" s="156"/>
    </row>
    <row r="440" spans="1:10" s="157" customFormat="1">
      <c r="A440" s="252"/>
      <c r="C440" s="243"/>
      <c r="D440" s="276"/>
      <c r="E440" s="392"/>
      <c r="F440" s="393"/>
      <c r="G440" s="146"/>
      <c r="H440" s="155"/>
      <c r="I440" s="156"/>
      <c r="J440" s="156"/>
    </row>
    <row r="441" spans="1:10" s="157" customFormat="1">
      <c r="A441" s="252"/>
      <c r="C441" s="243"/>
      <c r="D441" s="276"/>
      <c r="E441" s="392"/>
      <c r="F441" s="393"/>
      <c r="G441" s="146"/>
      <c r="H441" s="155"/>
      <c r="I441" s="156"/>
      <c r="J441" s="156"/>
    </row>
    <row r="442" spans="1:10" s="157" customFormat="1">
      <c r="A442" s="252"/>
      <c r="C442" s="243"/>
      <c r="D442" s="276"/>
      <c r="E442" s="392"/>
      <c r="F442" s="393"/>
      <c r="G442" s="146"/>
      <c r="H442" s="155"/>
      <c r="I442" s="156"/>
      <c r="J442" s="156"/>
    </row>
    <row r="443" spans="1:10" s="157" customFormat="1">
      <c r="A443" s="252"/>
      <c r="C443" s="243"/>
      <c r="D443" s="276"/>
      <c r="E443" s="392"/>
      <c r="F443" s="393"/>
      <c r="G443" s="146"/>
      <c r="H443" s="155"/>
      <c r="I443" s="156"/>
      <c r="J443" s="156"/>
    </row>
    <row r="444" spans="1:10" s="157" customFormat="1">
      <c r="A444" s="252"/>
      <c r="C444" s="243"/>
      <c r="D444" s="276"/>
      <c r="E444" s="392"/>
      <c r="F444" s="393"/>
      <c r="G444" s="146"/>
      <c r="H444" s="155"/>
      <c r="I444" s="156"/>
      <c r="J444" s="156"/>
    </row>
    <row r="445" spans="1:10" s="157" customFormat="1">
      <c r="A445" s="252"/>
      <c r="C445" s="243"/>
      <c r="D445" s="276"/>
      <c r="E445" s="392"/>
      <c r="F445" s="393"/>
      <c r="G445" s="146"/>
      <c r="H445" s="155"/>
      <c r="I445" s="156"/>
      <c r="J445" s="156"/>
    </row>
    <row r="446" spans="1:10" s="157" customFormat="1">
      <c r="A446" s="252"/>
      <c r="C446" s="243"/>
      <c r="D446" s="276"/>
      <c r="E446" s="392"/>
      <c r="F446" s="393"/>
      <c r="G446" s="146"/>
      <c r="H446" s="155"/>
      <c r="I446" s="156"/>
      <c r="J446" s="156"/>
    </row>
    <row r="447" spans="1:10" s="157" customFormat="1">
      <c r="A447" s="252"/>
      <c r="C447" s="243"/>
      <c r="D447" s="276"/>
      <c r="E447" s="392"/>
      <c r="F447" s="393"/>
      <c r="G447" s="146"/>
      <c r="H447" s="155"/>
      <c r="I447" s="156"/>
      <c r="J447" s="156"/>
    </row>
    <row r="448" spans="1:10" s="157" customFormat="1">
      <c r="A448" s="252"/>
      <c r="C448" s="243"/>
      <c r="D448" s="276"/>
      <c r="E448" s="392"/>
      <c r="F448" s="393"/>
      <c r="G448" s="146"/>
      <c r="H448" s="155"/>
      <c r="I448" s="156"/>
      <c r="J448" s="156"/>
    </row>
    <row r="449" spans="1:10" s="157" customFormat="1">
      <c r="A449" s="252"/>
      <c r="C449" s="243"/>
      <c r="D449" s="276"/>
      <c r="E449" s="392"/>
      <c r="F449" s="393"/>
      <c r="G449" s="146"/>
      <c r="H449" s="155"/>
      <c r="I449" s="156"/>
      <c r="J449" s="156"/>
    </row>
    <row r="450" spans="1:10" s="157" customFormat="1">
      <c r="A450" s="252"/>
      <c r="C450" s="243"/>
      <c r="D450" s="276"/>
      <c r="E450" s="392"/>
      <c r="F450" s="393"/>
      <c r="G450" s="146"/>
      <c r="H450" s="155"/>
      <c r="I450" s="156"/>
      <c r="J450" s="156"/>
    </row>
    <row r="451" spans="1:10" s="157" customFormat="1">
      <c r="A451" s="252"/>
      <c r="C451" s="243"/>
      <c r="D451" s="276"/>
      <c r="E451" s="392"/>
      <c r="F451" s="393"/>
      <c r="G451" s="146"/>
      <c r="H451" s="155"/>
      <c r="I451" s="156"/>
      <c r="J451" s="156"/>
    </row>
    <row r="452" spans="1:10" s="157" customFormat="1">
      <c r="A452" s="252"/>
      <c r="C452" s="243"/>
      <c r="D452" s="276"/>
      <c r="E452" s="392"/>
      <c r="F452" s="393"/>
      <c r="G452" s="146"/>
      <c r="H452" s="155"/>
      <c r="I452" s="156"/>
      <c r="J452" s="156"/>
    </row>
    <row r="453" spans="1:10" s="157" customFormat="1">
      <c r="A453" s="252"/>
      <c r="C453" s="243"/>
      <c r="D453" s="276"/>
      <c r="E453" s="392"/>
      <c r="F453" s="393"/>
      <c r="G453" s="146"/>
      <c r="H453" s="155"/>
      <c r="I453" s="156"/>
      <c r="J453" s="156"/>
    </row>
    <row r="454" spans="1:10" s="157" customFormat="1">
      <c r="A454" s="252"/>
      <c r="C454" s="243"/>
      <c r="D454" s="276"/>
      <c r="E454" s="392"/>
      <c r="F454" s="393"/>
      <c r="G454" s="146"/>
      <c r="H454" s="155"/>
      <c r="I454" s="156"/>
      <c r="J454" s="156"/>
    </row>
    <row r="455" spans="1:10" s="157" customFormat="1">
      <c r="A455" s="252"/>
      <c r="C455" s="243"/>
      <c r="D455" s="276"/>
      <c r="E455" s="392"/>
      <c r="F455" s="393"/>
      <c r="G455" s="146"/>
      <c r="H455" s="155"/>
      <c r="I455" s="156"/>
      <c r="J455" s="156"/>
    </row>
    <row r="456" spans="1:10" s="157" customFormat="1">
      <c r="A456" s="252"/>
      <c r="C456" s="243"/>
      <c r="D456" s="276"/>
      <c r="E456" s="392"/>
      <c r="F456" s="393"/>
      <c r="G456" s="146"/>
      <c r="H456" s="155"/>
      <c r="I456" s="156"/>
      <c r="J456" s="156"/>
    </row>
    <row r="457" spans="1:10" s="157" customFormat="1">
      <c r="A457" s="252"/>
      <c r="C457" s="243"/>
      <c r="D457" s="276"/>
      <c r="E457" s="392"/>
      <c r="F457" s="393"/>
      <c r="G457" s="146"/>
      <c r="H457" s="155"/>
      <c r="I457" s="156"/>
      <c r="J457" s="156"/>
    </row>
    <row r="458" spans="1:10" s="157" customFormat="1">
      <c r="A458" s="252"/>
      <c r="C458" s="243"/>
      <c r="D458" s="276"/>
      <c r="E458" s="392"/>
      <c r="F458" s="393"/>
      <c r="G458" s="146"/>
      <c r="H458" s="155"/>
      <c r="I458" s="156"/>
      <c r="J458" s="156"/>
    </row>
    <row r="459" spans="1:10" s="157" customFormat="1">
      <c r="A459" s="252"/>
      <c r="C459" s="243"/>
      <c r="D459" s="276"/>
      <c r="E459" s="392"/>
      <c r="F459" s="393"/>
      <c r="G459" s="146"/>
      <c r="H459" s="155"/>
      <c r="I459" s="156"/>
      <c r="J459" s="156"/>
    </row>
    <row r="460" spans="1:10" s="157" customFormat="1">
      <c r="A460" s="252"/>
      <c r="C460" s="243"/>
      <c r="D460" s="276"/>
      <c r="E460" s="392"/>
      <c r="F460" s="393"/>
      <c r="G460" s="146"/>
      <c r="H460" s="155"/>
      <c r="I460" s="156"/>
      <c r="J460" s="156"/>
    </row>
    <row r="461" spans="1:10" s="157" customFormat="1">
      <c r="A461" s="252"/>
      <c r="C461" s="243"/>
      <c r="D461" s="276"/>
      <c r="E461" s="392"/>
      <c r="F461" s="393"/>
      <c r="G461" s="146"/>
      <c r="H461" s="155"/>
      <c r="I461" s="156"/>
      <c r="J461" s="156"/>
    </row>
    <row r="462" spans="1:10" s="157" customFormat="1">
      <c r="A462" s="252"/>
      <c r="C462" s="243"/>
      <c r="D462" s="276"/>
      <c r="E462" s="392"/>
      <c r="F462" s="393"/>
      <c r="G462" s="146"/>
      <c r="H462" s="155"/>
      <c r="I462" s="156"/>
      <c r="J462" s="156"/>
    </row>
    <row r="463" spans="1:10" s="157" customFormat="1">
      <c r="A463" s="252"/>
      <c r="C463" s="243"/>
      <c r="D463" s="276"/>
      <c r="E463" s="392"/>
      <c r="F463" s="393"/>
      <c r="G463" s="146"/>
      <c r="H463" s="155"/>
      <c r="I463" s="156"/>
      <c r="J463" s="156"/>
    </row>
    <row r="464" spans="1:10" s="157" customFormat="1">
      <c r="A464" s="252"/>
      <c r="C464" s="243"/>
      <c r="D464" s="276"/>
      <c r="E464" s="392"/>
      <c r="F464" s="393"/>
      <c r="G464" s="146"/>
      <c r="H464" s="155"/>
      <c r="I464" s="156"/>
      <c r="J464" s="156"/>
    </row>
    <row r="465" spans="1:10" s="157" customFormat="1">
      <c r="A465" s="252"/>
      <c r="C465" s="243"/>
      <c r="D465" s="276"/>
      <c r="E465" s="392"/>
      <c r="F465" s="393"/>
      <c r="G465" s="146"/>
      <c r="H465" s="155"/>
      <c r="I465" s="156"/>
      <c r="J465" s="156"/>
    </row>
    <row r="466" spans="1:10" s="157" customFormat="1">
      <c r="A466" s="252"/>
      <c r="C466" s="243"/>
      <c r="D466" s="276"/>
      <c r="E466" s="392"/>
      <c r="F466" s="393"/>
      <c r="G466" s="146"/>
      <c r="H466" s="155"/>
      <c r="I466" s="156"/>
      <c r="J466" s="156"/>
    </row>
    <row r="467" spans="1:10" s="157" customFormat="1">
      <c r="A467" s="252"/>
      <c r="C467" s="243"/>
      <c r="D467" s="276"/>
      <c r="E467" s="392"/>
      <c r="F467" s="393"/>
      <c r="G467" s="146"/>
      <c r="H467" s="155"/>
      <c r="I467" s="156"/>
      <c r="J467" s="156"/>
    </row>
    <row r="468" spans="1:10" s="157" customFormat="1">
      <c r="A468" s="252"/>
      <c r="C468" s="243"/>
      <c r="D468" s="276"/>
      <c r="E468" s="392"/>
      <c r="F468" s="393"/>
      <c r="G468" s="146"/>
      <c r="H468" s="155"/>
      <c r="I468" s="156"/>
      <c r="J468" s="156"/>
    </row>
    <row r="469" spans="1:10" s="157" customFormat="1">
      <c r="A469" s="252"/>
      <c r="C469" s="243"/>
      <c r="D469" s="276"/>
      <c r="E469" s="392"/>
      <c r="F469" s="393"/>
      <c r="G469" s="146"/>
      <c r="H469" s="155"/>
      <c r="I469" s="156"/>
      <c r="J469" s="156"/>
    </row>
    <row r="470" spans="1:10" s="157" customFormat="1">
      <c r="A470" s="252"/>
      <c r="C470" s="243"/>
      <c r="D470" s="276"/>
      <c r="E470" s="392"/>
      <c r="F470" s="393"/>
      <c r="G470" s="146"/>
      <c r="H470" s="155"/>
      <c r="I470" s="156"/>
      <c r="J470" s="156"/>
    </row>
    <row r="471" spans="1:10" s="157" customFormat="1">
      <c r="A471" s="252"/>
      <c r="C471" s="243"/>
      <c r="D471" s="276"/>
      <c r="E471" s="392"/>
      <c r="F471" s="393"/>
      <c r="G471" s="146"/>
      <c r="H471" s="155"/>
      <c r="I471" s="156"/>
      <c r="J471" s="156"/>
    </row>
    <row r="472" spans="1:10" s="157" customFormat="1">
      <c r="A472" s="252"/>
      <c r="C472" s="243"/>
      <c r="D472" s="276"/>
      <c r="E472" s="392"/>
      <c r="F472" s="393"/>
      <c r="G472" s="146"/>
      <c r="H472" s="155"/>
      <c r="I472" s="156"/>
      <c r="J472" s="156"/>
    </row>
    <row r="473" spans="1:10" s="157" customFormat="1">
      <c r="A473" s="252"/>
      <c r="C473" s="243"/>
      <c r="D473" s="276"/>
      <c r="E473" s="392"/>
      <c r="F473" s="393"/>
      <c r="G473" s="146"/>
      <c r="H473" s="155"/>
      <c r="I473" s="156"/>
      <c r="J473" s="156"/>
    </row>
    <row r="474" spans="1:10" s="157" customFormat="1">
      <c r="A474" s="252"/>
      <c r="C474" s="243"/>
      <c r="D474" s="276"/>
      <c r="E474" s="392"/>
      <c r="F474" s="393"/>
      <c r="G474" s="146"/>
      <c r="H474" s="155"/>
      <c r="I474" s="156"/>
      <c r="J474" s="156"/>
    </row>
    <row r="475" spans="1:10" s="157" customFormat="1">
      <c r="A475" s="252"/>
      <c r="C475" s="243"/>
      <c r="D475" s="276"/>
      <c r="E475" s="392"/>
      <c r="F475" s="393"/>
      <c r="G475" s="146"/>
      <c r="H475" s="155"/>
      <c r="I475" s="156"/>
      <c r="J475" s="156"/>
    </row>
    <row r="476" spans="1:10" s="157" customFormat="1">
      <c r="A476" s="252"/>
      <c r="C476" s="243"/>
      <c r="D476" s="276"/>
      <c r="E476" s="392"/>
      <c r="F476" s="393"/>
      <c r="G476" s="146"/>
      <c r="H476" s="155"/>
      <c r="I476" s="156"/>
      <c r="J476" s="156"/>
    </row>
    <row r="477" spans="1:10" s="157" customFormat="1">
      <c r="A477" s="252"/>
      <c r="C477" s="243"/>
      <c r="D477" s="276"/>
      <c r="E477" s="392"/>
      <c r="F477" s="393"/>
      <c r="G477" s="146"/>
      <c r="H477" s="155"/>
      <c r="I477" s="156"/>
      <c r="J477" s="156"/>
    </row>
    <row r="478" spans="1:10" s="157" customFormat="1">
      <c r="A478" s="252"/>
      <c r="C478" s="243"/>
      <c r="D478" s="276"/>
      <c r="E478" s="392"/>
      <c r="F478" s="393"/>
      <c r="G478" s="146"/>
      <c r="H478" s="155"/>
      <c r="I478" s="156"/>
      <c r="J478" s="156"/>
    </row>
    <row r="479" spans="1:10" s="157" customFormat="1">
      <c r="A479" s="252"/>
      <c r="C479" s="243"/>
      <c r="D479" s="276"/>
      <c r="E479" s="392"/>
      <c r="F479" s="393"/>
      <c r="G479" s="146"/>
      <c r="H479" s="155"/>
      <c r="I479" s="156"/>
      <c r="J479" s="156"/>
    </row>
    <row r="480" spans="1:10" s="157" customFormat="1">
      <c r="A480" s="252"/>
      <c r="C480" s="243"/>
      <c r="D480" s="276"/>
      <c r="E480" s="392"/>
      <c r="F480" s="393"/>
      <c r="G480" s="146"/>
      <c r="H480" s="155"/>
      <c r="I480" s="156"/>
      <c r="J480" s="156"/>
    </row>
    <row r="481" spans="1:10" s="157" customFormat="1">
      <c r="A481" s="252"/>
      <c r="C481" s="243"/>
      <c r="D481" s="276"/>
      <c r="E481" s="392"/>
      <c r="F481" s="393"/>
      <c r="G481" s="146"/>
      <c r="H481" s="155"/>
      <c r="I481" s="156"/>
      <c r="J481" s="156"/>
    </row>
    <row r="482" spans="1:10" s="157" customFormat="1">
      <c r="A482" s="252"/>
      <c r="C482" s="243"/>
      <c r="D482" s="276"/>
      <c r="E482" s="392"/>
      <c r="F482" s="393"/>
      <c r="G482" s="146"/>
      <c r="H482" s="155"/>
      <c r="I482" s="156"/>
      <c r="J482" s="156"/>
    </row>
    <row r="483" spans="1:10" s="157" customFormat="1">
      <c r="A483" s="252"/>
      <c r="C483" s="243"/>
      <c r="D483" s="276"/>
      <c r="E483" s="392"/>
      <c r="F483" s="393"/>
      <c r="G483" s="146"/>
      <c r="H483" s="155"/>
      <c r="I483" s="156"/>
      <c r="J483" s="156"/>
    </row>
    <row r="484" spans="1:10" s="157" customFormat="1">
      <c r="A484" s="252"/>
      <c r="C484" s="243"/>
      <c r="D484" s="276"/>
      <c r="E484" s="392"/>
      <c r="F484" s="393"/>
      <c r="G484" s="146"/>
      <c r="H484" s="155"/>
      <c r="I484" s="156"/>
      <c r="J484" s="156"/>
    </row>
    <row r="485" spans="1:10" s="157" customFormat="1">
      <c r="A485" s="252"/>
      <c r="C485" s="243"/>
      <c r="D485" s="276"/>
      <c r="E485" s="392"/>
      <c r="F485" s="393"/>
      <c r="G485" s="146"/>
      <c r="H485" s="155"/>
      <c r="I485" s="156"/>
      <c r="J485" s="156"/>
    </row>
    <row r="486" spans="1:10" s="157" customFormat="1">
      <c r="A486" s="252"/>
      <c r="C486" s="243"/>
      <c r="D486" s="276"/>
      <c r="E486" s="392"/>
      <c r="F486" s="393"/>
      <c r="G486" s="146"/>
      <c r="H486" s="155"/>
      <c r="I486" s="156"/>
      <c r="J486" s="156"/>
    </row>
    <row r="487" spans="1:10" s="157" customFormat="1">
      <c r="A487" s="252"/>
      <c r="C487" s="243"/>
      <c r="D487" s="276"/>
      <c r="E487" s="392"/>
      <c r="F487" s="393"/>
      <c r="G487" s="146"/>
      <c r="H487" s="155"/>
      <c r="I487" s="156"/>
      <c r="J487" s="156"/>
    </row>
    <row r="488" spans="1:10" s="157" customFormat="1">
      <c r="A488" s="252"/>
      <c r="C488" s="243"/>
      <c r="D488" s="276"/>
      <c r="E488" s="392"/>
      <c r="F488" s="393"/>
      <c r="G488" s="146"/>
      <c r="H488" s="155"/>
      <c r="I488" s="156"/>
      <c r="J488" s="156"/>
    </row>
    <row r="489" spans="1:10" s="157" customFormat="1">
      <c r="A489" s="252"/>
      <c r="C489" s="243"/>
      <c r="D489" s="276"/>
      <c r="E489" s="392"/>
      <c r="F489" s="393"/>
      <c r="G489" s="146"/>
      <c r="H489" s="155"/>
      <c r="I489" s="156"/>
      <c r="J489" s="156"/>
    </row>
    <row r="490" spans="1:10" s="157" customFormat="1">
      <c r="A490" s="252"/>
      <c r="C490" s="243"/>
      <c r="D490" s="276"/>
      <c r="E490" s="392"/>
      <c r="F490" s="393"/>
      <c r="G490" s="146"/>
      <c r="H490" s="155"/>
      <c r="I490" s="156"/>
      <c r="J490" s="156"/>
    </row>
    <row r="491" spans="1:10" s="157" customFormat="1">
      <c r="A491" s="252"/>
      <c r="C491" s="243"/>
      <c r="D491" s="276"/>
      <c r="E491" s="392"/>
      <c r="F491" s="393"/>
      <c r="G491" s="146"/>
      <c r="H491" s="155"/>
      <c r="I491" s="156"/>
      <c r="J491" s="156"/>
    </row>
    <row r="492" spans="1:10" s="157" customFormat="1">
      <c r="A492" s="252"/>
      <c r="C492" s="243"/>
      <c r="D492" s="276"/>
      <c r="E492" s="392"/>
      <c r="F492" s="393"/>
      <c r="G492" s="146"/>
      <c r="H492" s="155"/>
      <c r="I492" s="156"/>
      <c r="J492" s="156"/>
    </row>
    <row r="493" spans="1:10" s="157" customFormat="1">
      <c r="A493" s="252"/>
      <c r="C493" s="243"/>
      <c r="D493" s="276"/>
      <c r="E493" s="392"/>
      <c r="F493" s="393"/>
      <c r="G493" s="146"/>
      <c r="H493" s="155"/>
      <c r="I493" s="156"/>
      <c r="J493" s="156"/>
    </row>
    <row r="494" spans="1:10" s="157" customFormat="1">
      <c r="A494" s="252"/>
      <c r="C494" s="243"/>
      <c r="D494" s="276"/>
      <c r="E494" s="392"/>
      <c r="F494" s="393"/>
      <c r="G494" s="146"/>
      <c r="H494" s="155"/>
      <c r="I494" s="156"/>
      <c r="J494" s="156"/>
    </row>
    <row r="495" spans="1:10" s="157" customFormat="1">
      <c r="A495" s="252"/>
      <c r="C495" s="243"/>
      <c r="D495" s="276"/>
      <c r="E495" s="392"/>
      <c r="F495" s="393"/>
      <c r="G495" s="146"/>
      <c r="H495" s="155"/>
      <c r="I495" s="156"/>
      <c r="J495" s="156"/>
    </row>
    <row r="496" spans="1:10" s="157" customFormat="1">
      <c r="A496" s="252"/>
      <c r="C496" s="243"/>
      <c r="D496" s="276"/>
      <c r="E496" s="392"/>
      <c r="F496" s="393"/>
      <c r="G496" s="146"/>
      <c r="H496" s="155"/>
      <c r="I496" s="156"/>
      <c r="J496" s="156"/>
    </row>
    <row r="497" spans="1:10" s="157" customFormat="1">
      <c r="A497" s="252"/>
      <c r="C497" s="243"/>
      <c r="D497" s="276"/>
      <c r="E497" s="392"/>
      <c r="F497" s="393"/>
      <c r="G497" s="146"/>
      <c r="H497" s="155"/>
      <c r="I497" s="156"/>
      <c r="J497" s="156"/>
    </row>
    <row r="498" spans="1:10" s="157" customFormat="1">
      <c r="A498" s="252"/>
      <c r="C498" s="243"/>
      <c r="D498" s="276"/>
      <c r="E498" s="392"/>
      <c r="F498" s="393"/>
      <c r="G498" s="146"/>
      <c r="H498" s="155"/>
      <c r="I498" s="156"/>
      <c r="J498" s="156"/>
    </row>
    <row r="499" spans="1:10" s="157" customFormat="1">
      <c r="A499" s="252"/>
      <c r="C499" s="243"/>
      <c r="D499" s="276"/>
      <c r="E499" s="392"/>
      <c r="F499" s="393"/>
      <c r="G499" s="146"/>
      <c r="H499" s="155"/>
      <c r="I499" s="156"/>
      <c r="J499" s="156"/>
    </row>
    <row r="500" spans="1:10" s="157" customFormat="1">
      <c r="A500" s="252"/>
      <c r="C500" s="243"/>
      <c r="D500" s="276"/>
      <c r="E500" s="392"/>
      <c r="F500" s="393"/>
      <c r="G500" s="146"/>
      <c r="H500" s="155"/>
      <c r="I500" s="156"/>
      <c r="J500" s="156"/>
    </row>
    <row r="501" spans="1:10" s="157" customFormat="1">
      <c r="A501" s="252"/>
      <c r="C501" s="243"/>
      <c r="D501" s="276"/>
      <c r="E501" s="392"/>
      <c r="F501" s="393"/>
      <c r="G501" s="146"/>
      <c r="H501" s="155"/>
      <c r="I501" s="156"/>
      <c r="J501" s="156"/>
    </row>
    <row r="502" spans="1:10" s="157" customFormat="1">
      <c r="A502" s="252"/>
      <c r="C502" s="243"/>
      <c r="D502" s="276"/>
      <c r="E502" s="392"/>
      <c r="F502" s="393"/>
      <c r="G502" s="146"/>
      <c r="H502" s="155"/>
      <c r="I502" s="156"/>
      <c r="J502" s="156"/>
    </row>
    <row r="503" spans="1:10" s="157" customFormat="1">
      <c r="A503" s="252"/>
      <c r="C503" s="243"/>
      <c r="D503" s="276"/>
      <c r="E503" s="392"/>
      <c r="F503" s="393"/>
      <c r="G503" s="146"/>
      <c r="H503" s="155"/>
      <c r="I503" s="156"/>
      <c r="J503" s="156"/>
    </row>
    <row r="504" spans="1:10" s="157" customFormat="1">
      <c r="A504" s="252"/>
      <c r="C504" s="243"/>
      <c r="D504" s="276"/>
      <c r="E504" s="392"/>
      <c r="F504" s="393"/>
      <c r="G504" s="146"/>
      <c r="H504" s="155"/>
      <c r="I504" s="156"/>
      <c r="J504" s="156"/>
    </row>
    <row r="505" spans="1:10" s="157" customFormat="1">
      <c r="A505" s="252"/>
      <c r="C505" s="243"/>
      <c r="D505" s="276"/>
      <c r="E505" s="392"/>
      <c r="F505" s="393"/>
      <c r="G505" s="146"/>
      <c r="H505" s="155"/>
      <c r="I505" s="156"/>
      <c r="J505" s="156"/>
    </row>
    <row r="506" spans="1:10" s="157" customFormat="1">
      <c r="A506" s="252"/>
      <c r="C506" s="243"/>
      <c r="D506" s="276"/>
      <c r="E506" s="392"/>
      <c r="F506" s="393"/>
      <c r="G506" s="146"/>
      <c r="H506" s="155"/>
      <c r="I506" s="156"/>
      <c r="J506" s="156"/>
    </row>
    <row r="507" spans="1:10" s="157" customFormat="1">
      <c r="A507" s="252"/>
      <c r="C507" s="243"/>
      <c r="D507" s="276"/>
      <c r="E507" s="392"/>
      <c r="F507" s="393"/>
      <c r="G507" s="146"/>
      <c r="H507" s="155"/>
      <c r="I507" s="156"/>
      <c r="J507" s="156"/>
    </row>
    <row r="508" spans="1:10" s="157" customFormat="1">
      <c r="A508" s="252"/>
      <c r="C508" s="243"/>
      <c r="D508" s="276"/>
      <c r="E508" s="392"/>
      <c r="F508" s="393"/>
      <c r="G508" s="146"/>
      <c r="H508" s="155"/>
      <c r="I508" s="156"/>
      <c r="J508" s="156"/>
    </row>
    <row r="509" spans="1:10" s="157" customFormat="1">
      <c r="A509" s="252"/>
      <c r="C509" s="243"/>
      <c r="D509" s="276"/>
      <c r="E509" s="392"/>
      <c r="F509" s="393"/>
      <c r="G509" s="146"/>
      <c r="H509" s="155"/>
      <c r="I509" s="156"/>
      <c r="J509" s="156"/>
    </row>
    <row r="510" spans="1:10" s="157" customFormat="1">
      <c r="A510" s="252"/>
      <c r="C510" s="243"/>
      <c r="D510" s="276"/>
      <c r="E510" s="392"/>
      <c r="F510" s="393"/>
      <c r="G510" s="146"/>
      <c r="H510" s="155"/>
      <c r="I510" s="156"/>
      <c r="J510" s="156"/>
    </row>
    <row r="511" spans="1:10" s="157" customFormat="1">
      <c r="A511" s="252"/>
      <c r="C511" s="243"/>
      <c r="D511" s="276"/>
      <c r="E511" s="392"/>
      <c r="F511" s="393"/>
      <c r="G511" s="146"/>
      <c r="H511" s="155"/>
      <c r="I511" s="156"/>
      <c r="J511" s="156"/>
    </row>
    <row r="512" spans="1:10" s="157" customFormat="1">
      <c r="A512" s="252"/>
      <c r="C512" s="243"/>
      <c r="D512" s="276"/>
      <c r="E512" s="392"/>
      <c r="F512" s="393"/>
      <c r="G512" s="146"/>
      <c r="H512" s="155"/>
      <c r="I512" s="156"/>
      <c r="J512" s="156"/>
    </row>
    <row r="513" spans="1:10" s="157" customFormat="1">
      <c r="A513" s="252"/>
      <c r="C513" s="243"/>
      <c r="D513" s="276"/>
      <c r="E513" s="392"/>
      <c r="F513" s="393"/>
      <c r="G513" s="146"/>
      <c r="H513" s="155"/>
      <c r="I513" s="156"/>
      <c r="J513" s="156"/>
    </row>
    <row r="514" spans="1:10" s="157" customFormat="1">
      <c r="A514" s="252"/>
      <c r="C514" s="243"/>
      <c r="D514" s="276"/>
      <c r="E514" s="392"/>
      <c r="F514" s="393"/>
      <c r="G514" s="146"/>
      <c r="H514" s="155"/>
      <c r="I514" s="156"/>
      <c r="J514" s="156"/>
    </row>
    <row r="515" spans="1:10" s="157" customFormat="1">
      <c r="A515" s="252"/>
      <c r="C515" s="243"/>
      <c r="D515" s="276"/>
      <c r="E515" s="392"/>
      <c r="F515" s="393"/>
      <c r="G515" s="146"/>
      <c r="H515" s="155"/>
      <c r="I515" s="156"/>
      <c r="J515" s="156"/>
    </row>
    <row r="516" spans="1:10" s="157" customFormat="1">
      <c r="A516" s="252"/>
      <c r="C516" s="243"/>
      <c r="D516" s="276"/>
      <c r="E516" s="392"/>
      <c r="F516" s="393"/>
      <c r="G516" s="146"/>
      <c r="H516" s="155"/>
      <c r="I516" s="156"/>
      <c r="J516" s="156"/>
    </row>
    <row r="517" spans="1:10" s="157" customFormat="1">
      <c r="A517" s="252"/>
      <c r="C517" s="243"/>
      <c r="D517" s="276"/>
      <c r="E517" s="392"/>
      <c r="F517" s="393"/>
      <c r="G517" s="146"/>
      <c r="H517" s="155"/>
      <c r="I517" s="156"/>
      <c r="J517" s="156"/>
    </row>
    <row r="518" spans="1:10" s="157" customFormat="1">
      <c r="A518" s="252"/>
      <c r="C518" s="243"/>
      <c r="D518" s="276"/>
      <c r="E518" s="392"/>
      <c r="F518" s="393"/>
      <c r="G518" s="146"/>
      <c r="H518" s="155"/>
      <c r="I518" s="156"/>
      <c r="J518" s="156"/>
    </row>
    <row r="519" spans="1:10" s="157" customFormat="1">
      <c r="A519" s="252"/>
      <c r="C519" s="243"/>
      <c r="D519" s="276"/>
      <c r="E519" s="392"/>
      <c r="F519" s="393"/>
      <c r="G519" s="146"/>
      <c r="H519" s="155"/>
      <c r="I519" s="156"/>
      <c r="J519" s="156"/>
    </row>
    <row r="520" spans="1:10" s="157" customFormat="1">
      <c r="A520" s="252"/>
      <c r="C520" s="243"/>
      <c r="D520" s="276"/>
      <c r="E520" s="392"/>
      <c r="F520" s="393"/>
      <c r="G520" s="146"/>
      <c r="H520" s="155"/>
      <c r="I520" s="156"/>
      <c r="J520" s="156"/>
    </row>
    <row r="521" spans="1:10" s="157" customFormat="1">
      <c r="A521" s="252"/>
      <c r="C521" s="243"/>
      <c r="D521" s="276"/>
      <c r="E521" s="392"/>
      <c r="F521" s="393"/>
      <c r="G521" s="146"/>
      <c r="H521" s="155"/>
      <c r="I521" s="156"/>
      <c r="J521" s="156"/>
    </row>
    <row r="522" spans="1:10" s="157" customFormat="1">
      <c r="A522" s="252"/>
      <c r="C522" s="243"/>
      <c r="D522" s="276"/>
      <c r="E522" s="392"/>
      <c r="F522" s="393"/>
      <c r="G522" s="146"/>
      <c r="H522" s="155"/>
      <c r="I522" s="156"/>
      <c r="J522" s="156"/>
    </row>
    <row r="523" spans="1:10" s="157" customFormat="1">
      <c r="A523" s="252"/>
      <c r="C523" s="243"/>
      <c r="D523" s="276"/>
      <c r="E523" s="392"/>
      <c r="F523" s="393"/>
      <c r="G523" s="146"/>
      <c r="H523" s="155"/>
      <c r="I523" s="156"/>
      <c r="J523" s="156"/>
    </row>
    <row r="524" spans="1:10" s="157" customFormat="1">
      <c r="A524" s="252"/>
      <c r="C524" s="243"/>
      <c r="D524" s="276"/>
      <c r="E524" s="392"/>
      <c r="F524" s="393"/>
      <c r="G524" s="146"/>
      <c r="H524" s="155"/>
      <c r="I524" s="156"/>
      <c r="J524" s="156"/>
    </row>
    <row r="525" spans="1:10" s="157" customFormat="1">
      <c r="A525" s="252"/>
      <c r="C525" s="243"/>
      <c r="D525" s="276"/>
      <c r="E525" s="392"/>
      <c r="F525" s="393"/>
      <c r="G525" s="146"/>
      <c r="H525" s="155"/>
      <c r="I525" s="156"/>
      <c r="J525" s="156"/>
    </row>
    <row r="526" spans="1:10" s="157" customFormat="1">
      <c r="A526" s="252"/>
      <c r="C526" s="243"/>
      <c r="D526" s="276"/>
      <c r="E526" s="392"/>
      <c r="F526" s="393"/>
      <c r="G526" s="146"/>
      <c r="H526" s="155"/>
      <c r="I526" s="156"/>
      <c r="J526" s="156"/>
    </row>
    <row r="527" spans="1:10" s="157" customFormat="1">
      <c r="A527" s="252"/>
      <c r="C527" s="243"/>
      <c r="D527" s="276"/>
      <c r="E527" s="392"/>
      <c r="F527" s="393"/>
      <c r="G527" s="146"/>
      <c r="H527" s="155"/>
      <c r="I527" s="156"/>
      <c r="J527" s="156"/>
    </row>
    <row r="528" spans="1:10" s="157" customFormat="1">
      <c r="A528" s="252"/>
      <c r="C528" s="243"/>
      <c r="D528" s="276"/>
      <c r="E528" s="392"/>
      <c r="F528" s="393"/>
      <c r="G528" s="146"/>
      <c r="H528" s="155"/>
      <c r="I528" s="156"/>
      <c r="J528" s="156"/>
    </row>
    <row r="529" spans="1:10" s="157" customFormat="1">
      <c r="A529" s="252"/>
      <c r="C529" s="243"/>
      <c r="D529" s="276"/>
      <c r="E529" s="392"/>
      <c r="F529" s="393"/>
      <c r="G529" s="146"/>
      <c r="H529" s="155"/>
      <c r="I529" s="156"/>
      <c r="J529" s="156"/>
    </row>
    <row r="530" spans="1:10" s="157" customFormat="1">
      <c r="A530" s="252"/>
      <c r="C530" s="243"/>
      <c r="D530" s="276"/>
      <c r="E530" s="392"/>
      <c r="F530" s="393"/>
      <c r="G530" s="146"/>
      <c r="H530" s="155"/>
      <c r="I530" s="156"/>
      <c r="J530" s="156"/>
    </row>
    <row r="531" spans="1:10" s="157" customFormat="1">
      <c r="A531" s="252"/>
      <c r="C531" s="243"/>
      <c r="D531" s="276"/>
      <c r="E531" s="392"/>
      <c r="F531" s="393"/>
      <c r="G531" s="146"/>
      <c r="H531" s="155"/>
      <c r="I531" s="156"/>
      <c r="J531" s="156"/>
    </row>
    <row r="532" spans="1:10" s="157" customFormat="1">
      <c r="A532" s="252"/>
      <c r="C532" s="243"/>
      <c r="D532" s="276"/>
      <c r="E532" s="392"/>
      <c r="F532" s="393"/>
      <c r="G532" s="146"/>
      <c r="H532" s="155"/>
      <c r="I532" s="156"/>
      <c r="J532" s="156"/>
    </row>
    <row r="533" spans="1:10" s="157" customFormat="1">
      <c r="A533" s="252"/>
      <c r="C533" s="243"/>
      <c r="D533" s="276"/>
      <c r="E533" s="392"/>
      <c r="F533" s="393"/>
      <c r="G533" s="146"/>
      <c r="H533" s="155"/>
      <c r="I533" s="156"/>
      <c r="J533" s="156"/>
    </row>
    <row r="534" spans="1:10" s="157" customFormat="1">
      <c r="A534" s="252"/>
      <c r="C534" s="243"/>
      <c r="D534" s="276"/>
      <c r="E534" s="392"/>
      <c r="F534" s="393"/>
      <c r="G534" s="146"/>
      <c r="H534" s="155"/>
      <c r="I534" s="156"/>
      <c r="J534" s="156"/>
    </row>
    <row r="535" spans="1:10" s="157" customFormat="1">
      <c r="A535" s="252"/>
      <c r="C535" s="243"/>
      <c r="D535" s="276"/>
      <c r="E535" s="392"/>
      <c r="F535" s="393"/>
      <c r="G535" s="146"/>
      <c r="H535" s="155"/>
      <c r="I535" s="156"/>
      <c r="J535" s="156"/>
    </row>
    <row r="536" spans="1:10" s="157" customFormat="1">
      <c r="A536" s="252"/>
      <c r="C536" s="243"/>
      <c r="D536" s="276"/>
      <c r="E536" s="392"/>
      <c r="F536" s="393"/>
      <c r="G536" s="146"/>
      <c r="H536" s="155"/>
      <c r="I536" s="156"/>
      <c r="J536" s="156"/>
    </row>
    <row r="537" spans="1:10" s="157" customFormat="1">
      <c r="A537" s="252"/>
      <c r="C537" s="243"/>
      <c r="D537" s="276"/>
      <c r="E537" s="392"/>
      <c r="F537" s="393"/>
      <c r="G537" s="146"/>
      <c r="H537" s="155"/>
      <c r="I537" s="156"/>
      <c r="J537" s="156"/>
    </row>
    <row r="538" spans="1:10" s="157" customFormat="1">
      <c r="A538" s="252"/>
      <c r="C538" s="243"/>
      <c r="D538" s="276"/>
      <c r="E538" s="392"/>
      <c r="F538" s="393"/>
      <c r="G538" s="146"/>
      <c r="H538" s="155"/>
      <c r="I538" s="156"/>
      <c r="J538" s="156"/>
    </row>
    <row r="539" spans="1:10" s="157" customFormat="1">
      <c r="A539" s="252"/>
      <c r="C539" s="243"/>
      <c r="D539" s="276"/>
      <c r="E539" s="392"/>
      <c r="F539" s="393"/>
      <c r="G539" s="146"/>
      <c r="H539" s="155"/>
      <c r="I539" s="156"/>
      <c r="J539" s="156"/>
    </row>
    <row r="540" spans="1:10" s="157" customFormat="1">
      <c r="A540" s="252"/>
      <c r="C540" s="243"/>
      <c r="D540" s="276"/>
      <c r="E540" s="392"/>
      <c r="F540" s="393"/>
      <c r="G540" s="146"/>
      <c r="H540" s="155"/>
      <c r="I540" s="156"/>
      <c r="J540" s="156"/>
    </row>
    <row r="541" spans="1:10" s="157" customFormat="1">
      <c r="A541" s="252"/>
      <c r="C541" s="243"/>
      <c r="D541" s="276"/>
      <c r="E541" s="392"/>
      <c r="F541" s="393"/>
      <c r="G541" s="146"/>
      <c r="H541" s="155"/>
      <c r="I541" s="156"/>
      <c r="J541" s="156"/>
    </row>
    <row r="542" spans="1:10" s="157" customFormat="1">
      <c r="A542" s="252"/>
      <c r="C542" s="243"/>
      <c r="D542" s="276"/>
      <c r="E542" s="392"/>
      <c r="F542" s="393"/>
      <c r="G542" s="146"/>
      <c r="H542" s="155"/>
      <c r="I542" s="156"/>
      <c r="J542" s="156"/>
    </row>
    <row r="543" spans="1:10" s="157" customFormat="1">
      <c r="A543" s="252"/>
      <c r="C543" s="243"/>
      <c r="D543" s="276"/>
      <c r="E543" s="392"/>
      <c r="F543" s="393"/>
      <c r="G543" s="146"/>
      <c r="H543" s="155"/>
      <c r="I543" s="156"/>
      <c r="J543" s="156"/>
    </row>
    <row r="544" spans="1:10" s="157" customFormat="1">
      <c r="A544" s="252"/>
      <c r="C544" s="243"/>
      <c r="D544" s="276"/>
      <c r="E544" s="392"/>
      <c r="F544" s="393"/>
      <c r="G544" s="146"/>
      <c r="H544" s="155"/>
      <c r="I544" s="156"/>
      <c r="J544" s="156"/>
    </row>
    <row r="545" spans="1:10" s="157" customFormat="1">
      <c r="A545" s="252"/>
      <c r="C545" s="243"/>
      <c r="D545" s="276"/>
      <c r="E545" s="392"/>
      <c r="F545" s="393"/>
      <c r="G545" s="146"/>
      <c r="H545" s="155"/>
      <c r="I545" s="156"/>
      <c r="J545" s="156"/>
    </row>
    <row r="546" spans="1:10" s="157" customFormat="1">
      <c r="A546" s="252"/>
      <c r="C546" s="243"/>
      <c r="D546" s="276"/>
      <c r="E546" s="392"/>
      <c r="F546" s="393"/>
      <c r="G546" s="146"/>
      <c r="H546" s="155"/>
      <c r="I546" s="156"/>
      <c r="J546" s="156"/>
    </row>
    <row r="547" spans="1:10" s="157" customFormat="1">
      <c r="A547" s="252"/>
      <c r="C547" s="243"/>
      <c r="D547" s="276"/>
      <c r="E547" s="392"/>
      <c r="F547" s="393"/>
      <c r="G547" s="146"/>
      <c r="H547" s="155"/>
      <c r="I547" s="156"/>
      <c r="J547" s="156"/>
    </row>
    <row r="548" spans="1:10" s="157" customFormat="1">
      <c r="A548" s="252"/>
      <c r="C548" s="243"/>
      <c r="D548" s="276"/>
      <c r="E548" s="392"/>
      <c r="F548" s="393"/>
      <c r="G548" s="146"/>
      <c r="H548" s="155"/>
      <c r="I548" s="156"/>
      <c r="J548" s="156"/>
    </row>
    <row r="549" spans="1:10" s="157" customFormat="1">
      <c r="A549" s="252"/>
      <c r="C549" s="243"/>
      <c r="D549" s="276"/>
      <c r="E549" s="392"/>
      <c r="F549" s="393"/>
      <c r="G549" s="146"/>
      <c r="H549" s="155"/>
      <c r="I549" s="156"/>
      <c r="J549" s="156"/>
    </row>
    <row r="550" spans="1:10" s="157" customFormat="1">
      <c r="A550" s="252"/>
      <c r="C550" s="243"/>
      <c r="D550" s="276"/>
      <c r="E550" s="392"/>
      <c r="F550" s="393"/>
      <c r="G550" s="146"/>
      <c r="H550" s="155"/>
      <c r="I550" s="156"/>
      <c r="J550" s="156"/>
    </row>
    <row r="551" spans="1:10" s="157" customFormat="1">
      <c r="A551" s="252"/>
      <c r="C551" s="243"/>
      <c r="D551" s="276"/>
      <c r="E551" s="392"/>
      <c r="F551" s="393"/>
      <c r="G551" s="146"/>
      <c r="H551" s="155"/>
      <c r="I551" s="156"/>
      <c r="J551" s="156"/>
    </row>
    <row r="552" spans="1:10" s="157" customFormat="1">
      <c r="A552" s="252"/>
      <c r="C552" s="243"/>
      <c r="D552" s="276"/>
      <c r="E552" s="392"/>
      <c r="F552" s="393"/>
      <c r="G552" s="146"/>
      <c r="H552" s="155"/>
      <c r="I552" s="156"/>
      <c r="J552" s="156"/>
    </row>
    <row r="553" spans="1:10" s="157" customFormat="1">
      <c r="A553" s="252"/>
      <c r="C553" s="243"/>
      <c r="D553" s="276"/>
      <c r="E553" s="392"/>
      <c r="F553" s="393"/>
      <c r="G553" s="146"/>
      <c r="H553" s="155"/>
      <c r="I553" s="156"/>
      <c r="J553" s="156"/>
    </row>
    <row r="554" spans="1:10" s="157" customFormat="1">
      <c r="A554" s="252"/>
      <c r="C554" s="243"/>
      <c r="D554" s="276"/>
      <c r="E554" s="392"/>
      <c r="F554" s="393"/>
      <c r="G554" s="146"/>
      <c r="H554" s="155"/>
      <c r="I554" s="156"/>
      <c r="J554" s="156"/>
    </row>
    <row r="555" spans="1:10" s="157" customFormat="1">
      <c r="A555" s="252"/>
      <c r="C555" s="243"/>
      <c r="D555" s="276"/>
      <c r="E555" s="392"/>
      <c r="F555" s="393"/>
      <c r="G555" s="146"/>
      <c r="H555" s="155"/>
      <c r="I555" s="156"/>
      <c r="J555" s="156"/>
    </row>
    <row r="556" spans="1:10" s="157" customFormat="1">
      <c r="A556" s="252"/>
      <c r="C556" s="243"/>
      <c r="D556" s="276"/>
      <c r="E556" s="392"/>
      <c r="F556" s="393"/>
      <c r="G556" s="146"/>
      <c r="H556" s="155"/>
      <c r="I556" s="156"/>
      <c r="J556" s="156"/>
    </row>
    <row r="557" spans="1:10" s="157" customFormat="1">
      <c r="A557" s="252"/>
      <c r="C557" s="243"/>
      <c r="D557" s="276"/>
      <c r="E557" s="392"/>
      <c r="F557" s="393"/>
      <c r="G557" s="146"/>
      <c r="H557" s="155"/>
      <c r="I557" s="156"/>
      <c r="J557" s="156"/>
    </row>
    <row r="558" spans="1:10" s="157" customFormat="1">
      <c r="A558" s="252"/>
      <c r="C558" s="243"/>
      <c r="D558" s="276"/>
      <c r="E558" s="392"/>
      <c r="F558" s="393"/>
      <c r="G558" s="146"/>
      <c r="H558" s="155"/>
      <c r="I558" s="156"/>
      <c r="J558" s="156"/>
    </row>
    <row r="559" spans="1:10" s="157" customFormat="1">
      <c r="A559" s="252"/>
      <c r="C559" s="243"/>
      <c r="D559" s="276"/>
      <c r="E559" s="392"/>
      <c r="F559" s="393"/>
      <c r="G559" s="146"/>
      <c r="H559" s="155"/>
      <c r="I559" s="156"/>
      <c r="J559" s="156"/>
    </row>
    <row r="560" spans="1:10" s="157" customFormat="1">
      <c r="A560" s="252"/>
      <c r="C560" s="243"/>
      <c r="D560" s="276"/>
      <c r="E560" s="392"/>
      <c r="F560" s="393"/>
      <c r="G560" s="146"/>
      <c r="H560" s="155"/>
      <c r="I560" s="156"/>
      <c r="J560" s="156"/>
    </row>
    <row r="561" spans="1:10" s="157" customFormat="1">
      <c r="A561" s="252"/>
      <c r="C561" s="243"/>
      <c r="D561" s="276"/>
      <c r="E561" s="392"/>
      <c r="F561" s="393"/>
      <c r="G561" s="146"/>
      <c r="H561" s="155"/>
      <c r="I561" s="156"/>
      <c r="J561" s="156"/>
    </row>
    <row r="562" spans="1:10" s="157" customFormat="1">
      <c r="A562" s="252"/>
      <c r="C562" s="243"/>
      <c r="D562" s="276"/>
      <c r="E562" s="392"/>
      <c r="F562" s="393"/>
      <c r="G562" s="146"/>
      <c r="H562" s="155"/>
      <c r="I562" s="156"/>
      <c r="J562" s="156"/>
    </row>
    <row r="563" spans="1:10" s="157" customFormat="1">
      <c r="A563" s="252"/>
      <c r="C563" s="243"/>
      <c r="D563" s="276"/>
      <c r="E563" s="392"/>
      <c r="F563" s="393"/>
      <c r="G563" s="146"/>
      <c r="H563" s="155"/>
      <c r="I563" s="156"/>
      <c r="J563" s="156"/>
    </row>
    <row r="564" spans="1:10" s="157" customFormat="1">
      <c r="A564" s="252"/>
      <c r="C564" s="243"/>
      <c r="D564" s="276"/>
      <c r="E564" s="392"/>
      <c r="F564" s="393"/>
      <c r="G564" s="146"/>
      <c r="H564" s="155"/>
      <c r="I564" s="156"/>
      <c r="J564" s="156"/>
    </row>
    <row r="565" spans="1:10" s="157" customFormat="1">
      <c r="A565" s="252"/>
      <c r="C565" s="243"/>
      <c r="D565" s="276"/>
      <c r="E565" s="392"/>
      <c r="F565" s="393"/>
      <c r="G565" s="146"/>
      <c r="H565" s="155"/>
      <c r="I565" s="156"/>
      <c r="J565" s="156"/>
    </row>
    <row r="566" spans="1:10" s="157" customFormat="1">
      <c r="A566" s="252"/>
      <c r="C566" s="243"/>
      <c r="D566" s="276"/>
      <c r="E566" s="392"/>
      <c r="F566" s="393"/>
      <c r="G566" s="146"/>
      <c r="H566" s="155"/>
      <c r="I566" s="156"/>
      <c r="J566" s="156"/>
    </row>
    <row r="567" spans="1:10" s="157" customFormat="1">
      <c r="A567" s="252"/>
      <c r="C567" s="243"/>
      <c r="D567" s="276"/>
      <c r="E567" s="392"/>
      <c r="F567" s="393"/>
      <c r="G567" s="146"/>
      <c r="H567" s="155"/>
      <c r="I567" s="156"/>
      <c r="J567" s="156"/>
    </row>
    <row r="568" spans="1:10" s="157" customFormat="1">
      <c r="A568" s="252"/>
      <c r="C568" s="243"/>
      <c r="D568" s="276"/>
      <c r="E568" s="392"/>
      <c r="F568" s="393"/>
      <c r="G568" s="146"/>
      <c r="H568" s="155"/>
      <c r="I568" s="156"/>
      <c r="J568" s="156"/>
    </row>
    <row r="569" spans="1:10" s="157" customFormat="1">
      <c r="A569" s="252"/>
      <c r="C569" s="243"/>
      <c r="D569" s="276"/>
      <c r="E569" s="392"/>
      <c r="F569" s="393"/>
      <c r="G569" s="146"/>
      <c r="H569" s="155"/>
      <c r="I569" s="156"/>
      <c r="J569" s="156"/>
    </row>
    <row r="570" spans="1:10" s="157" customFormat="1">
      <c r="A570" s="252"/>
      <c r="C570" s="243"/>
      <c r="D570" s="276"/>
      <c r="E570" s="392"/>
      <c r="F570" s="393"/>
      <c r="G570" s="146"/>
      <c r="H570" s="155"/>
      <c r="I570" s="156"/>
      <c r="J570" s="156"/>
    </row>
    <row r="571" spans="1:10" s="157" customFormat="1">
      <c r="A571" s="252"/>
      <c r="C571" s="243"/>
      <c r="D571" s="276"/>
      <c r="E571" s="392"/>
      <c r="F571" s="393"/>
      <c r="G571" s="146"/>
      <c r="H571" s="155"/>
      <c r="I571" s="156"/>
      <c r="J571" s="156"/>
    </row>
    <row r="572" spans="1:10" s="157" customFormat="1">
      <c r="A572" s="252"/>
      <c r="C572" s="243"/>
      <c r="D572" s="276"/>
      <c r="E572" s="392"/>
      <c r="F572" s="393"/>
      <c r="G572" s="146"/>
      <c r="H572" s="155"/>
      <c r="I572" s="156"/>
      <c r="J572" s="156"/>
    </row>
    <row r="573" spans="1:10" s="157" customFormat="1">
      <c r="A573" s="252"/>
      <c r="C573" s="243"/>
      <c r="D573" s="276"/>
      <c r="E573" s="392"/>
      <c r="F573" s="393"/>
      <c r="G573" s="146"/>
      <c r="H573" s="155"/>
      <c r="I573" s="156"/>
      <c r="J573" s="156"/>
    </row>
    <row r="574" spans="1:10" s="157" customFormat="1">
      <c r="A574" s="252"/>
      <c r="C574" s="243"/>
      <c r="D574" s="276"/>
      <c r="E574" s="392"/>
      <c r="F574" s="393"/>
      <c r="G574" s="146"/>
      <c r="H574" s="155"/>
      <c r="I574" s="156"/>
      <c r="J574" s="156"/>
    </row>
    <row r="575" spans="1:10" s="157" customFormat="1">
      <c r="A575" s="252"/>
      <c r="C575" s="243"/>
      <c r="D575" s="276"/>
      <c r="E575" s="392"/>
      <c r="F575" s="393"/>
      <c r="G575" s="146"/>
      <c r="H575" s="155"/>
      <c r="I575" s="156"/>
      <c r="J575" s="156"/>
    </row>
    <row r="576" spans="1:10" s="157" customFormat="1">
      <c r="A576" s="252"/>
      <c r="C576" s="243"/>
      <c r="D576" s="276"/>
      <c r="E576" s="392"/>
      <c r="F576" s="393"/>
      <c r="G576" s="146"/>
      <c r="H576" s="155"/>
      <c r="I576" s="156"/>
      <c r="J576" s="156"/>
    </row>
    <row r="577" spans="1:10" s="157" customFormat="1">
      <c r="A577" s="252"/>
      <c r="C577" s="243"/>
      <c r="D577" s="276"/>
      <c r="E577" s="392"/>
      <c r="F577" s="393"/>
      <c r="G577" s="146"/>
      <c r="H577" s="155"/>
      <c r="I577" s="156"/>
      <c r="J577" s="156"/>
    </row>
    <row r="578" spans="1:10" s="157" customFormat="1">
      <c r="A578" s="252"/>
      <c r="C578" s="243"/>
      <c r="D578" s="276"/>
      <c r="E578" s="392"/>
      <c r="F578" s="393"/>
      <c r="G578" s="146"/>
      <c r="H578" s="155"/>
      <c r="I578" s="156"/>
      <c r="J578" s="156"/>
    </row>
    <row r="579" spans="1:10" s="157" customFormat="1">
      <c r="A579" s="252"/>
      <c r="C579" s="243"/>
      <c r="D579" s="276"/>
      <c r="E579" s="392"/>
      <c r="F579" s="393"/>
      <c r="G579" s="146"/>
      <c r="H579" s="155"/>
      <c r="I579" s="156"/>
      <c r="J579" s="156"/>
    </row>
    <row r="580" spans="1:10" s="157" customFormat="1">
      <c r="A580" s="252"/>
      <c r="C580" s="243"/>
      <c r="D580" s="276"/>
      <c r="E580" s="392"/>
      <c r="F580" s="393"/>
      <c r="G580" s="146"/>
      <c r="H580" s="155"/>
      <c r="I580" s="156"/>
      <c r="J580" s="156"/>
    </row>
    <row r="581" spans="1:10" s="157" customFormat="1">
      <c r="A581" s="252"/>
      <c r="C581" s="243"/>
      <c r="D581" s="276"/>
      <c r="E581" s="392"/>
      <c r="F581" s="393"/>
      <c r="G581" s="146"/>
      <c r="H581" s="155"/>
      <c r="I581" s="156"/>
      <c r="J581" s="156"/>
    </row>
    <row r="582" spans="1:10" s="157" customFormat="1">
      <c r="A582" s="252"/>
      <c r="C582" s="243"/>
      <c r="D582" s="276"/>
      <c r="E582" s="392"/>
      <c r="F582" s="393"/>
      <c r="G582" s="147"/>
      <c r="H582" s="155"/>
      <c r="I582" s="156"/>
      <c r="J582" s="156"/>
    </row>
    <row r="583" spans="1:10" s="157" customFormat="1">
      <c r="A583" s="252"/>
      <c r="C583" s="243"/>
      <c r="D583" s="276"/>
      <c r="E583" s="392"/>
      <c r="F583" s="393"/>
      <c r="G583" s="147"/>
      <c r="H583" s="155"/>
      <c r="I583" s="156"/>
      <c r="J583" s="156"/>
    </row>
    <row r="584" spans="1:10" s="157" customFormat="1">
      <c r="A584" s="252"/>
      <c r="C584" s="243"/>
      <c r="D584" s="276"/>
      <c r="E584" s="392"/>
      <c r="F584" s="393"/>
      <c r="G584" s="147"/>
      <c r="H584" s="155"/>
      <c r="I584" s="156"/>
      <c r="J584" s="156"/>
    </row>
    <row r="585" spans="1:10" s="157" customFormat="1">
      <c r="A585" s="252"/>
      <c r="C585" s="243"/>
      <c r="D585" s="276"/>
      <c r="E585" s="392"/>
      <c r="F585" s="393"/>
      <c r="G585" s="147"/>
      <c r="H585" s="155"/>
      <c r="I585" s="156"/>
      <c r="J585" s="156"/>
    </row>
    <row r="586" spans="1:10" s="157" customFormat="1">
      <c r="A586" s="252"/>
      <c r="C586" s="243"/>
      <c r="D586" s="276"/>
      <c r="E586" s="392"/>
      <c r="F586" s="393"/>
      <c r="G586" s="147"/>
      <c r="H586" s="155"/>
      <c r="I586" s="156"/>
      <c r="J586" s="156"/>
    </row>
    <row r="587" spans="1:10" s="157" customFormat="1">
      <c r="A587" s="252"/>
      <c r="C587" s="243"/>
      <c r="D587" s="276"/>
      <c r="E587" s="392"/>
      <c r="F587" s="393"/>
      <c r="G587" s="147"/>
      <c r="H587" s="155"/>
      <c r="I587" s="156"/>
      <c r="J587" s="156"/>
    </row>
    <row r="588" spans="1:10" s="157" customFormat="1">
      <c r="A588" s="252"/>
      <c r="C588" s="243"/>
      <c r="D588" s="276"/>
      <c r="E588" s="392"/>
      <c r="F588" s="393"/>
      <c r="G588" s="147"/>
      <c r="H588" s="155"/>
      <c r="I588" s="156"/>
      <c r="J588" s="156"/>
    </row>
    <row r="589" spans="1:10" s="157" customFormat="1">
      <c r="A589" s="252"/>
      <c r="C589" s="243"/>
      <c r="D589" s="276"/>
      <c r="E589" s="392"/>
      <c r="F589" s="393"/>
      <c r="G589" s="147"/>
      <c r="H589" s="155"/>
      <c r="I589" s="156"/>
      <c r="J589" s="156"/>
    </row>
    <row r="590" spans="1:10" s="157" customFormat="1">
      <c r="A590" s="252"/>
      <c r="C590" s="243"/>
      <c r="D590" s="276"/>
      <c r="E590" s="392"/>
      <c r="F590" s="393"/>
      <c r="G590" s="147"/>
      <c r="H590" s="155"/>
      <c r="I590" s="156"/>
      <c r="J590" s="156"/>
    </row>
    <row r="591" spans="1:10" s="157" customFormat="1">
      <c r="A591" s="252"/>
      <c r="C591" s="243"/>
      <c r="D591" s="276"/>
      <c r="E591" s="392"/>
      <c r="F591" s="393"/>
      <c r="G591" s="147"/>
      <c r="H591" s="155"/>
      <c r="I591" s="156"/>
      <c r="J591" s="156"/>
    </row>
    <row r="592" spans="1:10" s="157" customFormat="1">
      <c r="A592" s="252"/>
      <c r="C592" s="243"/>
      <c r="D592" s="276"/>
      <c r="E592" s="392"/>
      <c r="F592" s="393"/>
      <c r="G592" s="147"/>
      <c r="H592" s="155"/>
      <c r="I592" s="156"/>
      <c r="J592" s="156"/>
    </row>
    <row r="593" spans="1:10" s="157" customFormat="1">
      <c r="A593" s="252"/>
      <c r="C593" s="243"/>
      <c r="D593" s="276"/>
      <c r="E593" s="392"/>
      <c r="F593" s="393"/>
      <c r="G593" s="147"/>
      <c r="H593" s="155"/>
      <c r="I593" s="156"/>
      <c r="J593" s="156"/>
    </row>
    <row r="594" spans="1:10" s="157" customFormat="1">
      <c r="A594" s="252"/>
      <c r="C594" s="243"/>
      <c r="D594" s="276"/>
      <c r="E594" s="392"/>
      <c r="F594" s="393"/>
      <c r="G594" s="147"/>
      <c r="H594" s="155"/>
      <c r="I594" s="156"/>
      <c r="J594" s="156"/>
    </row>
    <row r="595" spans="1:10" s="157" customFormat="1">
      <c r="A595" s="252"/>
      <c r="C595" s="243"/>
      <c r="D595" s="276"/>
      <c r="E595" s="392"/>
      <c r="F595" s="393"/>
      <c r="G595" s="147"/>
      <c r="H595" s="155"/>
      <c r="I595" s="156"/>
      <c r="J595" s="156"/>
    </row>
    <row r="596" spans="1:10" s="157" customFormat="1">
      <c r="A596" s="252"/>
      <c r="C596" s="243"/>
      <c r="D596" s="276"/>
      <c r="E596" s="392"/>
      <c r="F596" s="393"/>
      <c r="G596" s="147"/>
      <c r="H596" s="155"/>
      <c r="I596" s="156"/>
      <c r="J596" s="156"/>
    </row>
    <row r="597" spans="1:10" s="157" customFormat="1">
      <c r="A597" s="252"/>
      <c r="C597" s="243"/>
      <c r="D597" s="276"/>
      <c r="E597" s="392"/>
      <c r="F597" s="393"/>
      <c r="G597" s="147"/>
      <c r="H597" s="155"/>
      <c r="I597" s="156"/>
      <c r="J597" s="156"/>
    </row>
    <row r="598" spans="1:10" s="157" customFormat="1">
      <c r="A598" s="252"/>
      <c r="C598" s="243"/>
      <c r="D598" s="276"/>
      <c r="E598" s="392"/>
      <c r="F598" s="393"/>
      <c r="G598" s="147"/>
      <c r="H598" s="155"/>
      <c r="I598" s="156"/>
      <c r="J598" s="156"/>
    </row>
    <row r="599" spans="1:10" s="157" customFormat="1">
      <c r="A599" s="252"/>
      <c r="C599" s="243"/>
      <c r="D599" s="276"/>
      <c r="E599" s="392"/>
      <c r="F599" s="393"/>
      <c r="G599" s="147"/>
      <c r="H599" s="155"/>
      <c r="I599" s="156"/>
      <c r="J599" s="156"/>
    </row>
    <row r="600" spans="1:10" s="157" customFormat="1">
      <c r="A600" s="252"/>
      <c r="C600" s="243"/>
      <c r="D600" s="276"/>
      <c r="E600" s="392"/>
      <c r="F600" s="393"/>
      <c r="G600" s="147"/>
      <c r="H600" s="155"/>
      <c r="I600" s="156"/>
      <c r="J600" s="156"/>
    </row>
    <row r="601" spans="1:10" s="157" customFormat="1">
      <c r="A601" s="252"/>
      <c r="C601" s="243"/>
      <c r="D601" s="276"/>
      <c r="E601" s="392"/>
      <c r="F601" s="393"/>
      <c r="G601" s="147"/>
      <c r="H601" s="155"/>
      <c r="I601" s="156"/>
      <c r="J601" s="156"/>
    </row>
    <row r="602" spans="1:10" s="157" customFormat="1">
      <c r="A602" s="252"/>
      <c r="C602" s="243"/>
      <c r="D602" s="276"/>
      <c r="E602" s="392"/>
      <c r="F602" s="393"/>
      <c r="G602" s="147"/>
      <c r="H602" s="155"/>
      <c r="I602" s="156"/>
      <c r="J602" s="156"/>
    </row>
    <row r="603" spans="1:10" s="157" customFormat="1">
      <c r="A603" s="252"/>
      <c r="C603" s="243"/>
      <c r="D603" s="276"/>
      <c r="E603" s="392"/>
      <c r="F603" s="393"/>
      <c r="G603" s="147"/>
      <c r="H603" s="155"/>
      <c r="I603" s="156"/>
      <c r="J603" s="156"/>
    </row>
    <row r="604" spans="1:10" s="157" customFormat="1">
      <c r="A604" s="252"/>
      <c r="C604" s="243"/>
      <c r="D604" s="276"/>
      <c r="E604" s="392"/>
      <c r="F604" s="393"/>
      <c r="G604" s="147"/>
      <c r="H604" s="155"/>
      <c r="I604" s="156"/>
      <c r="J604" s="156"/>
    </row>
    <row r="605" spans="1:10" s="157" customFormat="1">
      <c r="A605" s="252"/>
      <c r="C605" s="243"/>
      <c r="D605" s="276"/>
      <c r="E605" s="392"/>
      <c r="F605" s="393"/>
      <c r="G605" s="147"/>
      <c r="H605" s="155"/>
      <c r="I605" s="156"/>
      <c r="J605" s="156"/>
    </row>
    <row r="606" spans="1:10" s="157" customFormat="1">
      <c r="A606" s="252"/>
      <c r="C606" s="243"/>
      <c r="D606" s="276"/>
      <c r="E606" s="392"/>
      <c r="F606" s="393"/>
      <c r="G606" s="147"/>
      <c r="H606" s="155"/>
      <c r="I606" s="156"/>
      <c r="J606" s="156"/>
    </row>
    <row r="607" spans="1:10" s="157" customFormat="1">
      <c r="A607" s="252"/>
      <c r="C607" s="243"/>
      <c r="D607" s="276"/>
      <c r="E607" s="392"/>
      <c r="F607" s="393"/>
      <c r="G607" s="147"/>
      <c r="H607" s="155"/>
      <c r="I607" s="156"/>
      <c r="J607" s="156"/>
    </row>
    <row r="608" spans="1:10" s="157" customFormat="1">
      <c r="A608" s="252"/>
      <c r="C608" s="243"/>
      <c r="D608" s="276"/>
      <c r="E608" s="392"/>
      <c r="F608" s="393"/>
      <c r="G608" s="147"/>
      <c r="H608" s="155"/>
      <c r="I608" s="156"/>
      <c r="J608" s="156"/>
    </row>
    <row r="609" spans="1:10" s="157" customFormat="1">
      <c r="A609" s="252"/>
      <c r="C609" s="243"/>
      <c r="D609" s="276"/>
      <c r="E609" s="392"/>
      <c r="F609" s="393"/>
      <c r="G609" s="147"/>
      <c r="H609" s="155"/>
      <c r="I609" s="156"/>
      <c r="J609" s="156"/>
    </row>
    <row r="610" spans="1:10" s="157" customFormat="1">
      <c r="A610" s="252"/>
      <c r="C610" s="243"/>
      <c r="D610" s="276"/>
      <c r="E610" s="392"/>
      <c r="F610" s="393"/>
      <c r="G610" s="147"/>
      <c r="H610" s="155"/>
      <c r="I610" s="156"/>
      <c r="J610" s="156"/>
    </row>
    <row r="611" spans="1:10" s="157" customFormat="1">
      <c r="A611" s="252"/>
      <c r="C611" s="243"/>
      <c r="D611" s="276"/>
      <c r="E611" s="392"/>
      <c r="F611" s="393"/>
      <c r="G611" s="147"/>
      <c r="H611" s="155"/>
      <c r="I611" s="156"/>
      <c r="J611" s="156"/>
    </row>
    <row r="612" spans="1:10" s="157" customFormat="1">
      <c r="A612" s="252"/>
      <c r="C612" s="243"/>
      <c r="D612" s="276"/>
      <c r="E612" s="392"/>
      <c r="F612" s="393"/>
      <c r="G612" s="147"/>
      <c r="H612" s="155"/>
      <c r="I612" s="156"/>
      <c r="J612" s="156"/>
    </row>
    <row r="613" spans="1:10" s="157" customFormat="1">
      <c r="A613" s="252"/>
      <c r="C613" s="243"/>
      <c r="D613" s="276"/>
      <c r="E613" s="392"/>
      <c r="F613" s="393"/>
      <c r="G613" s="147"/>
      <c r="H613" s="155"/>
      <c r="I613" s="156"/>
      <c r="J613" s="156"/>
    </row>
    <row r="614" spans="1:10" s="157" customFormat="1">
      <c r="A614" s="252"/>
      <c r="C614" s="243"/>
      <c r="D614" s="276"/>
      <c r="E614" s="392"/>
      <c r="F614" s="393"/>
      <c r="G614" s="147"/>
      <c r="H614" s="155"/>
      <c r="I614" s="156"/>
      <c r="J614" s="156"/>
    </row>
    <row r="615" spans="1:10" s="157" customFormat="1">
      <c r="A615" s="252"/>
      <c r="C615" s="243"/>
      <c r="D615" s="276"/>
      <c r="E615" s="392"/>
      <c r="F615" s="393"/>
      <c r="G615" s="147"/>
      <c r="H615" s="155"/>
      <c r="I615" s="156"/>
      <c r="J615" s="156"/>
    </row>
    <row r="616" spans="1:10" s="157" customFormat="1">
      <c r="A616" s="252"/>
      <c r="C616" s="243"/>
      <c r="D616" s="276"/>
      <c r="E616" s="392"/>
      <c r="F616" s="393"/>
      <c r="G616" s="147"/>
      <c r="H616" s="155"/>
      <c r="I616" s="156"/>
      <c r="J616" s="156"/>
    </row>
    <row r="617" spans="1:10" s="157" customFormat="1">
      <c r="A617" s="252"/>
      <c r="C617" s="243"/>
      <c r="D617" s="276"/>
      <c r="E617" s="392"/>
      <c r="F617" s="393"/>
      <c r="G617" s="147"/>
      <c r="H617" s="155"/>
      <c r="I617" s="156"/>
      <c r="J617" s="156"/>
    </row>
    <row r="618" spans="1:10" s="157" customFormat="1">
      <c r="A618" s="252"/>
      <c r="C618" s="243"/>
      <c r="D618" s="276"/>
      <c r="E618" s="392"/>
      <c r="F618" s="393"/>
      <c r="G618" s="147"/>
      <c r="H618" s="155"/>
      <c r="I618" s="156"/>
      <c r="J618" s="156"/>
    </row>
    <row r="619" spans="1:10" s="157" customFormat="1">
      <c r="A619" s="252"/>
      <c r="C619" s="243"/>
      <c r="D619" s="276"/>
      <c r="E619" s="392"/>
      <c r="F619" s="393"/>
      <c r="G619" s="147"/>
      <c r="H619" s="155"/>
      <c r="I619" s="156"/>
      <c r="J619" s="156"/>
    </row>
    <row r="620" spans="1:10" s="157" customFormat="1">
      <c r="A620" s="252"/>
      <c r="C620" s="243"/>
      <c r="D620" s="276"/>
      <c r="E620" s="392"/>
      <c r="F620" s="393"/>
      <c r="G620" s="147"/>
      <c r="H620" s="155"/>
      <c r="I620" s="156"/>
      <c r="J620" s="156"/>
    </row>
    <row r="621" spans="1:10" s="157" customFormat="1">
      <c r="A621" s="252"/>
      <c r="C621" s="243"/>
      <c r="D621" s="276"/>
      <c r="E621" s="392"/>
      <c r="F621" s="393"/>
      <c r="G621" s="147"/>
      <c r="H621" s="155"/>
      <c r="I621" s="156"/>
      <c r="J621" s="156"/>
    </row>
    <row r="622" spans="1:10" s="157" customFormat="1">
      <c r="A622" s="252"/>
      <c r="C622" s="243"/>
      <c r="D622" s="276"/>
      <c r="E622" s="392"/>
      <c r="F622" s="393"/>
      <c r="G622" s="147"/>
      <c r="H622" s="155"/>
      <c r="I622" s="156"/>
      <c r="J622" s="156"/>
    </row>
    <row r="623" spans="1:10" s="157" customFormat="1">
      <c r="A623" s="252"/>
      <c r="C623" s="243"/>
      <c r="D623" s="276"/>
      <c r="E623" s="392"/>
      <c r="F623" s="393"/>
      <c r="G623" s="147"/>
      <c r="H623" s="155"/>
      <c r="I623" s="156"/>
      <c r="J623" s="156"/>
    </row>
    <row r="624" spans="1:10" s="157" customFormat="1">
      <c r="A624" s="252"/>
      <c r="C624" s="243"/>
      <c r="D624" s="276"/>
      <c r="E624" s="392"/>
      <c r="F624" s="393"/>
      <c r="G624" s="147"/>
      <c r="H624" s="155"/>
      <c r="I624" s="156"/>
      <c r="J624" s="156"/>
    </row>
    <row r="625" spans="1:10" s="157" customFormat="1">
      <c r="A625" s="252"/>
      <c r="C625" s="243"/>
      <c r="D625" s="276"/>
      <c r="E625" s="392"/>
      <c r="F625" s="393"/>
      <c r="G625" s="147"/>
      <c r="H625" s="155"/>
      <c r="I625" s="156"/>
      <c r="J625" s="156"/>
    </row>
    <row r="626" spans="1:10" s="157" customFormat="1">
      <c r="A626" s="252"/>
      <c r="C626" s="243"/>
      <c r="D626" s="276"/>
      <c r="E626" s="392"/>
      <c r="F626" s="393"/>
      <c r="G626" s="147"/>
      <c r="H626" s="155"/>
      <c r="I626" s="156"/>
      <c r="J626" s="156"/>
    </row>
    <row r="627" spans="1:10" s="157" customFormat="1">
      <c r="A627" s="252"/>
      <c r="C627" s="243"/>
      <c r="D627" s="276"/>
      <c r="E627" s="392"/>
      <c r="F627" s="393"/>
      <c r="G627" s="147"/>
      <c r="H627" s="155"/>
      <c r="I627" s="156"/>
      <c r="J627" s="156"/>
    </row>
    <row r="628" spans="1:10" s="157" customFormat="1">
      <c r="A628" s="252"/>
      <c r="C628" s="243"/>
      <c r="D628" s="276"/>
      <c r="E628" s="392"/>
      <c r="F628" s="393"/>
      <c r="G628" s="147"/>
      <c r="H628" s="155"/>
      <c r="I628" s="156"/>
      <c r="J628" s="156"/>
    </row>
    <row r="629" spans="1:10" s="157" customFormat="1">
      <c r="A629" s="252"/>
      <c r="C629" s="243"/>
      <c r="D629" s="276"/>
      <c r="E629" s="392"/>
      <c r="F629" s="393"/>
      <c r="G629" s="147"/>
      <c r="H629" s="155"/>
      <c r="I629" s="156"/>
      <c r="J629" s="156"/>
    </row>
    <row r="630" spans="1:10" s="157" customFormat="1">
      <c r="A630" s="252"/>
      <c r="C630" s="243"/>
      <c r="D630" s="276"/>
      <c r="E630" s="392"/>
      <c r="F630" s="393"/>
      <c r="G630" s="147"/>
      <c r="H630" s="155"/>
      <c r="I630" s="156"/>
      <c r="J630" s="156"/>
    </row>
    <row r="631" spans="1:10" s="157" customFormat="1">
      <c r="A631" s="252"/>
      <c r="C631" s="243"/>
      <c r="D631" s="276"/>
      <c r="E631" s="392"/>
      <c r="F631" s="393"/>
      <c r="G631" s="147"/>
      <c r="H631" s="155"/>
      <c r="I631" s="156"/>
      <c r="J631" s="156"/>
    </row>
    <row r="632" spans="1:10" s="157" customFormat="1">
      <c r="A632" s="252"/>
      <c r="C632" s="243"/>
      <c r="D632" s="276"/>
      <c r="E632" s="392"/>
      <c r="F632" s="393"/>
      <c r="G632" s="147"/>
      <c r="H632" s="155"/>
      <c r="I632" s="156"/>
      <c r="J632" s="156"/>
    </row>
    <row r="633" spans="1:10" s="157" customFormat="1">
      <c r="A633" s="252"/>
      <c r="C633" s="243"/>
      <c r="D633" s="276"/>
      <c r="E633" s="392"/>
      <c r="F633" s="393"/>
      <c r="G633" s="147"/>
      <c r="H633" s="155"/>
      <c r="I633" s="156"/>
      <c r="J633" s="156"/>
    </row>
    <row r="634" spans="1:10" s="157" customFormat="1">
      <c r="A634" s="252"/>
      <c r="C634" s="243"/>
      <c r="D634" s="276"/>
      <c r="E634" s="392"/>
      <c r="F634" s="393"/>
      <c r="G634" s="147"/>
      <c r="H634" s="155"/>
      <c r="I634" s="156"/>
      <c r="J634" s="156"/>
    </row>
    <row r="635" spans="1:10" s="157" customFormat="1">
      <c r="A635" s="252"/>
      <c r="C635" s="243"/>
      <c r="D635" s="276"/>
      <c r="E635" s="392"/>
      <c r="F635" s="393"/>
      <c r="G635" s="147"/>
      <c r="H635" s="155"/>
      <c r="I635" s="156"/>
      <c r="J635" s="156"/>
    </row>
    <row r="636" spans="1:10" s="157" customFormat="1">
      <c r="A636" s="252"/>
      <c r="C636" s="243"/>
      <c r="D636" s="276"/>
      <c r="E636" s="392"/>
      <c r="F636" s="393"/>
      <c r="G636" s="147"/>
      <c r="H636" s="155"/>
      <c r="I636" s="156"/>
      <c r="J636" s="156"/>
    </row>
    <row r="637" spans="1:10" s="157" customFormat="1">
      <c r="A637" s="252"/>
      <c r="C637" s="243"/>
      <c r="D637" s="276"/>
      <c r="E637" s="392"/>
      <c r="F637" s="393"/>
      <c r="G637" s="147"/>
      <c r="H637" s="155"/>
      <c r="I637" s="156"/>
      <c r="J637" s="156"/>
    </row>
    <row r="638" spans="1:10" s="157" customFormat="1">
      <c r="A638" s="252"/>
      <c r="C638" s="243"/>
      <c r="D638" s="276"/>
      <c r="E638" s="392"/>
      <c r="F638" s="393"/>
      <c r="G638" s="147"/>
      <c r="H638" s="155"/>
      <c r="I638" s="156"/>
      <c r="J638" s="156"/>
    </row>
    <row r="639" spans="1:10" s="157" customFormat="1">
      <c r="A639" s="252"/>
      <c r="C639" s="243"/>
      <c r="D639" s="276"/>
      <c r="E639" s="392"/>
      <c r="F639" s="393"/>
      <c r="G639" s="147"/>
      <c r="H639" s="155"/>
      <c r="I639" s="156"/>
      <c r="J639" s="156"/>
    </row>
    <row r="640" spans="1:10" s="157" customFormat="1">
      <c r="A640" s="252"/>
      <c r="C640" s="243"/>
      <c r="D640" s="276"/>
      <c r="E640" s="392"/>
      <c r="F640" s="393"/>
      <c r="G640" s="147"/>
      <c r="H640" s="155"/>
      <c r="I640" s="156"/>
      <c r="J640" s="156"/>
    </row>
    <row r="641" spans="1:10" s="157" customFormat="1">
      <c r="A641" s="252"/>
      <c r="C641" s="243"/>
      <c r="D641" s="276"/>
      <c r="E641" s="392"/>
      <c r="F641" s="393"/>
      <c r="G641" s="147"/>
      <c r="H641" s="155"/>
      <c r="I641" s="156"/>
      <c r="J641" s="156"/>
    </row>
    <row r="642" spans="1:10" s="157" customFormat="1">
      <c r="A642" s="252"/>
      <c r="C642" s="243"/>
      <c r="D642" s="276"/>
      <c r="E642" s="392"/>
      <c r="F642" s="393"/>
      <c r="G642" s="147"/>
      <c r="H642" s="155"/>
      <c r="I642" s="156"/>
      <c r="J642" s="156"/>
    </row>
    <row r="643" spans="1:10" s="157" customFormat="1">
      <c r="A643" s="252"/>
      <c r="C643" s="243"/>
      <c r="D643" s="276"/>
      <c r="E643" s="392"/>
      <c r="F643" s="393"/>
      <c r="G643" s="147"/>
      <c r="H643" s="155"/>
      <c r="I643" s="156"/>
      <c r="J643" s="156"/>
    </row>
    <row r="644" spans="1:10" s="157" customFormat="1">
      <c r="A644" s="252"/>
      <c r="C644" s="243"/>
      <c r="D644" s="276"/>
      <c r="E644" s="392"/>
      <c r="F644" s="393"/>
      <c r="G644" s="147"/>
      <c r="H644" s="155"/>
      <c r="I644" s="156"/>
      <c r="J644" s="156"/>
    </row>
    <row r="645" spans="1:10" s="157" customFormat="1">
      <c r="A645" s="252"/>
      <c r="C645" s="243"/>
      <c r="D645" s="276"/>
      <c r="E645" s="392"/>
      <c r="F645" s="393"/>
      <c r="G645" s="147"/>
      <c r="H645" s="155"/>
      <c r="I645" s="156"/>
      <c r="J645" s="156"/>
    </row>
    <row r="646" spans="1:10" s="157" customFormat="1">
      <c r="A646" s="252"/>
      <c r="C646" s="243"/>
      <c r="D646" s="276"/>
      <c r="E646" s="392"/>
      <c r="F646" s="393"/>
      <c r="G646" s="147"/>
      <c r="H646" s="155"/>
      <c r="I646" s="156"/>
      <c r="J646" s="156"/>
    </row>
    <row r="647" spans="1:10" s="157" customFormat="1">
      <c r="A647" s="252"/>
      <c r="C647" s="243"/>
      <c r="D647" s="276"/>
      <c r="E647" s="392"/>
      <c r="F647" s="393"/>
      <c r="G647" s="147"/>
      <c r="H647" s="155"/>
      <c r="I647" s="156"/>
      <c r="J647" s="156"/>
    </row>
    <row r="648" spans="1:10" s="157" customFormat="1">
      <c r="A648" s="252"/>
      <c r="C648" s="243"/>
      <c r="D648" s="276"/>
      <c r="E648" s="392"/>
      <c r="F648" s="393"/>
      <c r="G648" s="147"/>
      <c r="H648" s="155"/>
      <c r="I648" s="156"/>
      <c r="J648" s="156"/>
    </row>
    <row r="649" spans="1:10" s="157" customFormat="1">
      <c r="A649" s="252"/>
      <c r="C649" s="243"/>
      <c r="D649" s="276"/>
      <c r="E649" s="392"/>
      <c r="F649" s="393"/>
      <c r="G649" s="147"/>
      <c r="H649" s="155"/>
      <c r="I649" s="156"/>
      <c r="J649" s="156"/>
    </row>
    <row r="650" spans="1:10" s="157" customFormat="1">
      <c r="A650" s="252"/>
      <c r="C650" s="243"/>
      <c r="D650" s="276"/>
      <c r="E650" s="392"/>
      <c r="F650" s="393"/>
      <c r="G650" s="147"/>
      <c r="H650" s="155"/>
      <c r="I650" s="156"/>
      <c r="J650" s="156"/>
    </row>
    <row r="651" spans="1:10" s="157" customFormat="1">
      <c r="A651" s="252"/>
      <c r="C651" s="243"/>
      <c r="D651" s="276"/>
      <c r="E651" s="392"/>
      <c r="F651" s="393"/>
      <c r="G651" s="147"/>
      <c r="H651" s="155"/>
      <c r="I651" s="156"/>
      <c r="J651" s="156"/>
    </row>
    <row r="652" spans="1:10" s="157" customFormat="1">
      <c r="A652" s="252"/>
      <c r="C652" s="243"/>
      <c r="D652" s="276"/>
      <c r="E652" s="392"/>
      <c r="F652" s="393"/>
      <c r="G652" s="147"/>
      <c r="H652" s="155"/>
      <c r="I652" s="156"/>
      <c r="J652" s="156"/>
    </row>
    <row r="653" spans="1:10" s="157" customFormat="1">
      <c r="A653" s="252"/>
      <c r="C653" s="243"/>
      <c r="D653" s="276"/>
      <c r="E653" s="392"/>
      <c r="F653" s="393"/>
      <c r="G653" s="147"/>
      <c r="H653" s="155"/>
      <c r="I653" s="156"/>
      <c r="J653" s="156"/>
    </row>
    <row r="654" spans="1:10" s="157" customFormat="1">
      <c r="A654" s="252"/>
      <c r="C654" s="243"/>
      <c r="D654" s="276"/>
      <c r="E654" s="392"/>
      <c r="F654" s="393"/>
      <c r="G654" s="147"/>
      <c r="H654" s="155"/>
      <c r="I654" s="156"/>
      <c r="J654" s="156"/>
    </row>
    <row r="655" spans="1:10" s="157" customFormat="1">
      <c r="A655" s="252"/>
      <c r="C655" s="243"/>
      <c r="D655" s="276"/>
      <c r="E655" s="392"/>
      <c r="F655" s="393"/>
      <c r="G655" s="147"/>
      <c r="H655" s="155"/>
      <c r="I655" s="156"/>
      <c r="J655" s="156"/>
    </row>
    <row r="656" spans="1:10" s="157" customFormat="1">
      <c r="A656" s="252"/>
      <c r="C656" s="243"/>
      <c r="D656" s="276"/>
      <c r="E656" s="392"/>
      <c r="F656" s="393"/>
      <c r="G656" s="147"/>
      <c r="H656" s="155"/>
      <c r="I656" s="156"/>
      <c r="J656" s="156"/>
    </row>
    <row r="657" spans="1:10" s="157" customFormat="1">
      <c r="A657" s="252"/>
      <c r="C657" s="243"/>
      <c r="D657" s="276"/>
      <c r="E657" s="392"/>
      <c r="F657" s="393"/>
      <c r="G657" s="147"/>
      <c r="H657" s="155"/>
      <c r="I657" s="156"/>
      <c r="J657" s="156"/>
    </row>
    <row r="658" spans="1:10" s="157" customFormat="1">
      <c r="A658" s="252"/>
      <c r="C658" s="243"/>
      <c r="D658" s="276"/>
      <c r="E658" s="392"/>
      <c r="F658" s="393"/>
      <c r="G658" s="147"/>
      <c r="H658" s="155"/>
      <c r="I658" s="156"/>
      <c r="J658" s="156"/>
    </row>
    <row r="659" spans="1:10" s="157" customFormat="1">
      <c r="A659" s="252"/>
      <c r="C659" s="243"/>
      <c r="D659" s="276"/>
      <c r="E659" s="392"/>
      <c r="F659" s="393"/>
      <c r="G659" s="147"/>
      <c r="H659" s="155"/>
      <c r="I659" s="156"/>
      <c r="J659" s="156"/>
    </row>
    <row r="660" spans="1:10" s="157" customFormat="1">
      <c r="A660" s="252"/>
      <c r="C660" s="243"/>
      <c r="D660" s="276"/>
      <c r="E660" s="392"/>
      <c r="F660" s="393"/>
      <c r="G660" s="147"/>
      <c r="H660" s="155"/>
      <c r="I660" s="156"/>
      <c r="J660" s="156"/>
    </row>
    <row r="661" spans="1:10" s="157" customFormat="1">
      <c r="A661" s="252"/>
      <c r="C661" s="243"/>
      <c r="D661" s="276"/>
      <c r="E661" s="392"/>
      <c r="F661" s="393"/>
      <c r="G661" s="147"/>
      <c r="H661" s="155"/>
      <c r="I661" s="156"/>
      <c r="J661" s="156"/>
    </row>
    <row r="662" spans="1:10" s="157" customFormat="1">
      <c r="A662" s="252"/>
      <c r="C662" s="243"/>
      <c r="D662" s="276"/>
      <c r="E662" s="392"/>
      <c r="F662" s="393"/>
      <c r="G662" s="147"/>
      <c r="H662" s="155"/>
      <c r="I662" s="156"/>
      <c r="J662" s="156"/>
    </row>
    <row r="663" spans="1:10" s="157" customFormat="1">
      <c r="A663" s="252"/>
      <c r="C663" s="243"/>
      <c r="D663" s="276"/>
      <c r="E663" s="392"/>
      <c r="F663" s="393"/>
      <c r="G663" s="147"/>
      <c r="H663" s="155"/>
      <c r="I663" s="156"/>
      <c r="J663" s="156"/>
    </row>
    <row r="664" spans="1:10" s="157" customFormat="1">
      <c r="A664" s="252"/>
      <c r="C664" s="243"/>
      <c r="D664" s="276"/>
      <c r="E664" s="392"/>
      <c r="F664" s="393"/>
      <c r="G664" s="147"/>
      <c r="H664" s="155"/>
      <c r="I664" s="156"/>
      <c r="J664" s="156"/>
    </row>
    <row r="665" spans="1:10" s="157" customFormat="1">
      <c r="A665" s="252"/>
      <c r="C665" s="243"/>
      <c r="D665" s="276"/>
      <c r="E665" s="392"/>
      <c r="F665" s="393"/>
      <c r="G665" s="147"/>
      <c r="H665" s="155"/>
      <c r="I665" s="156"/>
      <c r="J665" s="156"/>
    </row>
    <row r="666" spans="1:10" s="157" customFormat="1">
      <c r="A666" s="252"/>
      <c r="C666" s="243"/>
      <c r="D666" s="276"/>
      <c r="E666" s="392"/>
      <c r="F666" s="393"/>
      <c r="G666" s="147"/>
      <c r="H666" s="155"/>
      <c r="I666" s="156"/>
      <c r="J666" s="156"/>
    </row>
    <row r="667" spans="1:10" s="157" customFormat="1">
      <c r="A667" s="252"/>
      <c r="C667" s="243"/>
      <c r="D667" s="276"/>
      <c r="E667" s="392"/>
      <c r="F667" s="393"/>
      <c r="G667" s="147"/>
      <c r="H667" s="155"/>
      <c r="I667" s="156"/>
      <c r="J667" s="156"/>
    </row>
    <row r="668" spans="1:10" s="157" customFormat="1">
      <c r="A668" s="252"/>
      <c r="C668" s="243"/>
      <c r="D668" s="276"/>
      <c r="E668" s="392"/>
      <c r="F668" s="393"/>
      <c r="G668" s="147"/>
      <c r="H668" s="155"/>
      <c r="I668" s="156"/>
      <c r="J668" s="156"/>
    </row>
    <row r="669" spans="1:10" s="157" customFormat="1">
      <c r="A669" s="252"/>
      <c r="C669" s="243"/>
      <c r="D669" s="276"/>
      <c r="E669" s="392"/>
      <c r="F669" s="393"/>
      <c r="G669" s="147"/>
      <c r="H669" s="155"/>
      <c r="I669" s="156"/>
      <c r="J669" s="156"/>
    </row>
    <row r="670" spans="1:10" s="157" customFormat="1">
      <c r="A670" s="252"/>
      <c r="C670" s="243"/>
      <c r="D670" s="276"/>
      <c r="E670" s="392"/>
      <c r="F670" s="393"/>
      <c r="G670" s="147"/>
      <c r="H670" s="155"/>
      <c r="I670" s="156"/>
      <c r="J670" s="156"/>
    </row>
    <row r="671" spans="1:10" s="157" customFormat="1">
      <c r="A671" s="252"/>
      <c r="C671" s="243"/>
      <c r="D671" s="276"/>
      <c r="E671" s="392"/>
      <c r="F671" s="393"/>
      <c r="G671" s="147"/>
      <c r="H671" s="155"/>
      <c r="I671" s="156"/>
      <c r="J671" s="156"/>
    </row>
    <row r="672" spans="1:10" s="157" customFormat="1">
      <c r="A672" s="252"/>
      <c r="C672" s="243"/>
      <c r="D672" s="276"/>
      <c r="E672" s="392"/>
      <c r="F672" s="393"/>
      <c r="G672" s="147"/>
      <c r="H672" s="155"/>
      <c r="I672" s="156"/>
      <c r="J672" s="156"/>
    </row>
    <row r="673" spans="1:10" s="157" customFormat="1">
      <c r="A673" s="252"/>
      <c r="C673" s="243"/>
      <c r="D673" s="276"/>
      <c r="E673" s="392"/>
      <c r="F673" s="393"/>
      <c r="G673" s="147"/>
      <c r="H673" s="155"/>
      <c r="I673" s="156"/>
      <c r="J673" s="156"/>
    </row>
    <row r="674" spans="1:10" s="157" customFormat="1">
      <c r="A674" s="252"/>
      <c r="C674" s="243"/>
      <c r="D674" s="276"/>
      <c r="E674" s="392"/>
      <c r="F674" s="393"/>
      <c r="G674" s="147"/>
      <c r="H674" s="155"/>
      <c r="I674" s="156"/>
      <c r="J674" s="156"/>
    </row>
    <row r="675" spans="1:10" s="157" customFormat="1">
      <c r="A675" s="252"/>
      <c r="C675" s="243"/>
      <c r="D675" s="276"/>
      <c r="E675" s="392"/>
      <c r="F675" s="393"/>
      <c r="G675" s="147"/>
      <c r="H675" s="155"/>
      <c r="I675" s="156"/>
      <c r="J675" s="156"/>
    </row>
    <row r="676" spans="1:10" s="157" customFormat="1">
      <c r="A676" s="252"/>
      <c r="C676" s="243"/>
      <c r="D676" s="276"/>
      <c r="E676" s="392"/>
      <c r="F676" s="393"/>
      <c r="G676" s="147"/>
      <c r="H676" s="155"/>
      <c r="I676" s="156"/>
      <c r="J676" s="156"/>
    </row>
    <row r="677" spans="1:10" s="157" customFormat="1">
      <c r="A677" s="252"/>
      <c r="C677" s="243"/>
      <c r="D677" s="276"/>
      <c r="E677" s="392"/>
      <c r="F677" s="393"/>
      <c r="G677" s="147"/>
      <c r="H677" s="155"/>
      <c r="I677" s="156"/>
      <c r="J677" s="156"/>
    </row>
    <row r="678" spans="1:10" s="157" customFormat="1">
      <c r="A678" s="252"/>
      <c r="C678" s="243"/>
      <c r="D678" s="276"/>
      <c r="E678" s="392"/>
      <c r="F678" s="393"/>
      <c r="G678" s="147"/>
      <c r="H678" s="155"/>
      <c r="I678" s="156"/>
      <c r="J678" s="156"/>
    </row>
    <row r="679" spans="1:10" s="157" customFormat="1">
      <c r="A679" s="252"/>
      <c r="C679" s="243"/>
      <c r="D679" s="276"/>
      <c r="E679" s="392"/>
      <c r="F679" s="393"/>
      <c r="G679" s="147"/>
      <c r="H679" s="155"/>
      <c r="I679" s="156"/>
      <c r="J679" s="156"/>
    </row>
    <row r="680" spans="1:10" s="157" customFormat="1">
      <c r="A680" s="252"/>
      <c r="C680" s="243"/>
      <c r="D680" s="276"/>
      <c r="E680" s="392"/>
      <c r="F680" s="393"/>
      <c r="G680" s="147"/>
      <c r="H680" s="155"/>
      <c r="I680" s="156"/>
      <c r="J680" s="156"/>
    </row>
    <row r="681" spans="1:10" s="157" customFormat="1">
      <c r="A681" s="252"/>
      <c r="C681" s="243"/>
      <c r="D681" s="276"/>
      <c r="E681" s="392"/>
      <c r="F681" s="393"/>
      <c r="G681" s="147"/>
      <c r="H681" s="155"/>
      <c r="I681" s="156"/>
      <c r="J681" s="156"/>
    </row>
    <row r="682" spans="1:10" s="157" customFormat="1">
      <c r="A682" s="252"/>
      <c r="C682" s="243"/>
      <c r="D682" s="276"/>
      <c r="E682" s="392"/>
      <c r="F682" s="393"/>
      <c r="G682" s="147"/>
      <c r="H682" s="155"/>
      <c r="I682" s="156"/>
      <c r="J682" s="156"/>
    </row>
    <row r="683" spans="1:10" s="157" customFormat="1">
      <c r="A683" s="252"/>
      <c r="C683" s="243"/>
      <c r="D683" s="276"/>
      <c r="E683" s="392"/>
      <c r="F683" s="393"/>
      <c r="G683" s="147"/>
      <c r="H683" s="155"/>
      <c r="I683" s="156"/>
      <c r="J683" s="156"/>
    </row>
    <row r="684" spans="1:10" s="157" customFormat="1">
      <c r="A684" s="252"/>
      <c r="C684" s="243"/>
      <c r="D684" s="276"/>
      <c r="E684" s="392"/>
      <c r="F684" s="393"/>
      <c r="G684" s="147"/>
      <c r="H684" s="155"/>
      <c r="I684" s="156"/>
      <c r="J684" s="156"/>
    </row>
    <row r="685" spans="1:10" s="157" customFormat="1">
      <c r="A685" s="252"/>
      <c r="C685" s="243"/>
      <c r="D685" s="276"/>
      <c r="E685" s="392"/>
      <c r="F685" s="393"/>
      <c r="G685" s="147"/>
      <c r="H685" s="155"/>
      <c r="I685" s="156"/>
      <c r="J685" s="156"/>
    </row>
    <row r="686" spans="1:10" s="157" customFormat="1">
      <c r="A686" s="252"/>
      <c r="C686" s="243"/>
      <c r="D686" s="276"/>
      <c r="E686" s="392"/>
      <c r="F686" s="393"/>
      <c r="G686" s="147"/>
      <c r="H686" s="155"/>
      <c r="I686" s="156"/>
      <c r="J686" s="156"/>
    </row>
    <row r="687" spans="1:10" s="157" customFormat="1">
      <c r="A687" s="252"/>
      <c r="C687" s="243"/>
      <c r="D687" s="276"/>
      <c r="E687" s="392"/>
      <c r="F687" s="393"/>
      <c r="G687" s="147"/>
      <c r="H687" s="155"/>
      <c r="I687" s="156"/>
      <c r="J687" s="156"/>
    </row>
    <row r="688" spans="1:10" s="157" customFormat="1">
      <c r="A688" s="252"/>
      <c r="C688" s="243"/>
      <c r="D688" s="276"/>
      <c r="E688" s="392"/>
      <c r="F688" s="393"/>
      <c r="G688" s="147"/>
      <c r="H688" s="155"/>
      <c r="I688" s="156"/>
      <c r="J688" s="156"/>
    </row>
    <row r="689" spans="1:10" s="157" customFormat="1">
      <c r="A689" s="252"/>
      <c r="C689" s="243"/>
      <c r="D689" s="276"/>
      <c r="E689" s="392"/>
      <c r="F689" s="393"/>
      <c r="G689" s="147"/>
      <c r="H689" s="155"/>
      <c r="I689" s="156"/>
      <c r="J689" s="156"/>
    </row>
    <row r="690" spans="1:10" s="157" customFormat="1">
      <c r="A690" s="252"/>
      <c r="C690" s="243"/>
      <c r="D690" s="276"/>
      <c r="E690" s="392"/>
      <c r="F690" s="393"/>
      <c r="G690" s="147"/>
      <c r="H690" s="155"/>
      <c r="I690" s="156"/>
      <c r="J690" s="156"/>
    </row>
    <row r="691" spans="1:10" s="157" customFormat="1">
      <c r="A691" s="252"/>
      <c r="C691" s="243"/>
      <c r="D691" s="276"/>
      <c r="E691" s="392"/>
      <c r="F691" s="393"/>
      <c r="G691" s="147"/>
      <c r="H691" s="155"/>
      <c r="I691" s="156"/>
      <c r="J691" s="156"/>
    </row>
    <row r="692" spans="1:10" s="157" customFormat="1">
      <c r="A692" s="252"/>
      <c r="C692" s="243"/>
      <c r="D692" s="276"/>
      <c r="E692" s="392"/>
      <c r="F692" s="393"/>
      <c r="G692" s="147"/>
      <c r="H692" s="155"/>
      <c r="I692" s="156"/>
      <c r="J692" s="156"/>
    </row>
    <row r="693" spans="1:10" s="157" customFormat="1">
      <c r="A693" s="252"/>
      <c r="C693" s="243"/>
      <c r="D693" s="276"/>
      <c r="E693" s="392"/>
      <c r="F693" s="393"/>
      <c r="G693" s="147"/>
      <c r="H693" s="155"/>
      <c r="I693" s="156"/>
      <c r="J693" s="156"/>
    </row>
    <row r="694" spans="1:10" s="157" customFormat="1">
      <c r="A694" s="252"/>
      <c r="C694" s="243"/>
      <c r="D694" s="276"/>
      <c r="E694" s="392"/>
      <c r="F694" s="393"/>
      <c r="G694" s="147"/>
      <c r="H694" s="155"/>
      <c r="I694" s="156"/>
      <c r="J694" s="156"/>
    </row>
    <row r="695" spans="1:10" s="157" customFormat="1">
      <c r="A695" s="252"/>
      <c r="C695" s="243"/>
      <c r="D695" s="276"/>
      <c r="E695" s="392"/>
      <c r="F695" s="393"/>
      <c r="G695" s="147"/>
      <c r="H695" s="155"/>
      <c r="I695" s="156"/>
      <c r="J695" s="156"/>
    </row>
    <row r="696" spans="1:10" s="157" customFormat="1">
      <c r="A696" s="252"/>
      <c r="C696" s="243"/>
      <c r="D696" s="276"/>
      <c r="E696" s="392"/>
      <c r="F696" s="393"/>
      <c r="G696" s="147"/>
      <c r="H696" s="155"/>
      <c r="I696" s="156"/>
      <c r="J696" s="156"/>
    </row>
    <row r="697" spans="1:10" s="157" customFormat="1">
      <c r="A697" s="252"/>
      <c r="C697" s="243"/>
      <c r="D697" s="276"/>
      <c r="E697" s="392"/>
      <c r="F697" s="393"/>
      <c r="G697" s="147"/>
      <c r="H697" s="155"/>
      <c r="I697" s="156"/>
      <c r="J697" s="156"/>
    </row>
    <row r="698" spans="1:10" s="157" customFormat="1">
      <c r="A698" s="252"/>
      <c r="C698" s="243"/>
      <c r="D698" s="276"/>
      <c r="E698" s="392"/>
      <c r="F698" s="393"/>
      <c r="G698" s="147"/>
      <c r="H698" s="155"/>
      <c r="I698" s="156"/>
      <c r="J698" s="156"/>
    </row>
    <row r="699" spans="1:10" s="157" customFormat="1">
      <c r="A699" s="252"/>
      <c r="C699" s="243"/>
      <c r="D699" s="276"/>
      <c r="E699" s="392"/>
      <c r="F699" s="393"/>
      <c r="G699" s="147"/>
      <c r="H699" s="155"/>
      <c r="I699" s="156"/>
      <c r="J699" s="156"/>
    </row>
    <row r="700" spans="1:10" s="157" customFormat="1">
      <c r="A700" s="252"/>
      <c r="C700" s="243"/>
      <c r="D700" s="276"/>
      <c r="E700" s="392"/>
      <c r="F700" s="393"/>
      <c r="G700" s="147"/>
      <c r="H700" s="155"/>
      <c r="I700" s="156"/>
      <c r="J700" s="156"/>
    </row>
    <row r="701" spans="1:10" s="157" customFormat="1">
      <c r="A701" s="252"/>
      <c r="C701" s="243"/>
      <c r="D701" s="276"/>
      <c r="E701" s="392"/>
      <c r="F701" s="393"/>
      <c r="G701" s="147"/>
      <c r="H701" s="155"/>
      <c r="I701" s="156"/>
      <c r="J701" s="156"/>
    </row>
    <row r="702" spans="1:10" s="157" customFormat="1">
      <c r="A702" s="252"/>
      <c r="C702" s="243"/>
      <c r="D702" s="276"/>
      <c r="E702" s="392"/>
      <c r="F702" s="393"/>
      <c r="G702" s="147"/>
      <c r="H702" s="155"/>
      <c r="I702" s="156"/>
      <c r="J702" s="156"/>
    </row>
    <row r="703" spans="1:10" s="157" customFormat="1">
      <c r="A703" s="252"/>
      <c r="C703" s="243"/>
      <c r="D703" s="276"/>
      <c r="E703" s="392"/>
      <c r="F703" s="393"/>
      <c r="G703" s="147"/>
      <c r="H703" s="155"/>
      <c r="I703" s="156"/>
      <c r="J703" s="156"/>
    </row>
    <row r="704" spans="1:10" s="157" customFormat="1">
      <c r="A704" s="252"/>
      <c r="C704" s="243"/>
      <c r="D704" s="276"/>
      <c r="E704" s="392"/>
      <c r="F704" s="393"/>
      <c r="G704" s="147"/>
      <c r="H704" s="155"/>
      <c r="I704" s="156"/>
      <c r="J704" s="156"/>
    </row>
    <row r="705" spans="1:10" s="157" customFormat="1">
      <c r="A705" s="252"/>
      <c r="C705" s="243"/>
      <c r="D705" s="276"/>
      <c r="E705" s="392"/>
      <c r="F705" s="393"/>
      <c r="G705" s="147"/>
      <c r="H705" s="155"/>
      <c r="I705" s="156"/>
      <c r="J705" s="156"/>
    </row>
    <row r="706" spans="1:10" s="157" customFormat="1">
      <c r="A706" s="252"/>
      <c r="C706" s="243"/>
      <c r="D706" s="276"/>
      <c r="E706" s="392"/>
      <c r="F706" s="393"/>
      <c r="G706" s="147"/>
      <c r="H706" s="155"/>
      <c r="I706" s="156"/>
      <c r="J706" s="156"/>
    </row>
    <row r="707" spans="1:10" s="157" customFormat="1">
      <c r="A707" s="252"/>
      <c r="C707" s="243"/>
      <c r="D707" s="276"/>
      <c r="E707" s="392"/>
      <c r="F707" s="393"/>
      <c r="G707" s="147"/>
      <c r="H707" s="155"/>
      <c r="I707" s="156"/>
      <c r="J707" s="156"/>
    </row>
    <row r="708" spans="1:10" s="157" customFormat="1">
      <c r="A708" s="252"/>
      <c r="C708" s="243"/>
      <c r="D708" s="276"/>
      <c r="E708" s="392"/>
      <c r="F708" s="393"/>
      <c r="G708" s="147"/>
      <c r="H708" s="155"/>
      <c r="I708" s="156"/>
      <c r="J708" s="156"/>
    </row>
    <row r="709" spans="1:10" s="157" customFormat="1">
      <c r="A709" s="252"/>
      <c r="C709" s="243"/>
      <c r="D709" s="276"/>
      <c r="E709" s="392"/>
      <c r="F709" s="393"/>
      <c r="G709" s="147"/>
      <c r="H709" s="155"/>
      <c r="I709" s="156"/>
      <c r="J709" s="156"/>
    </row>
    <row r="710" spans="1:10" s="157" customFormat="1">
      <c r="A710" s="252"/>
      <c r="C710" s="243"/>
      <c r="D710" s="276"/>
      <c r="E710" s="392"/>
      <c r="F710" s="393"/>
      <c r="G710" s="147"/>
      <c r="H710" s="155"/>
      <c r="I710" s="156"/>
      <c r="J710" s="156"/>
    </row>
    <row r="711" spans="1:10" s="157" customFormat="1">
      <c r="A711" s="252"/>
      <c r="C711" s="243"/>
      <c r="D711" s="276"/>
      <c r="E711" s="392"/>
      <c r="F711" s="393"/>
      <c r="G711" s="147"/>
      <c r="H711" s="155"/>
      <c r="I711" s="156"/>
      <c r="J711" s="156"/>
    </row>
    <row r="712" spans="1:10" s="157" customFormat="1">
      <c r="A712" s="252"/>
      <c r="C712" s="243"/>
      <c r="D712" s="276"/>
      <c r="E712" s="392"/>
      <c r="F712" s="393"/>
      <c r="G712" s="147"/>
      <c r="H712" s="155"/>
      <c r="I712" s="156"/>
      <c r="J712" s="156"/>
    </row>
    <row r="713" spans="1:10" s="157" customFormat="1">
      <c r="A713" s="252"/>
      <c r="C713" s="243"/>
      <c r="D713" s="276"/>
      <c r="E713" s="392"/>
      <c r="F713" s="393"/>
      <c r="G713" s="147"/>
      <c r="H713" s="155"/>
      <c r="I713" s="156"/>
      <c r="J713" s="156"/>
    </row>
    <row r="714" spans="1:10" s="157" customFormat="1">
      <c r="A714" s="252"/>
      <c r="C714" s="243"/>
      <c r="D714" s="276"/>
      <c r="E714" s="392"/>
      <c r="F714" s="393"/>
      <c r="G714" s="147"/>
      <c r="H714" s="155"/>
      <c r="I714" s="156"/>
      <c r="J714" s="156"/>
    </row>
    <row r="715" spans="1:10" s="157" customFormat="1">
      <c r="A715" s="252"/>
      <c r="C715" s="243"/>
      <c r="D715" s="276"/>
      <c r="E715" s="392"/>
      <c r="F715" s="393"/>
      <c r="G715" s="147"/>
      <c r="H715" s="155"/>
      <c r="I715" s="156"/>
      <c r="J715" s="156"/>
    </row>
    <row r="716" spans="1:10" s="157" customFormat="1">
      <c r="A716" s="252"/>
      <c r="C716" s="243"/>
      <c r="D716" s="276"/>
      <c r="E716" s="392"/>
      <c r="F716" s="393"/>
      <c r="G716" s="147"/>
      <c r="H716" s="155"/>
      <c r="I716" s="156"/>
      <c r="J716" s="156"/>
    </row>
    <row r="717" spans="1:10" s="157" customFormat="1">
      <c r="A717" s="252"/>
      <c r="C717" s="243"/>
      <c r="D717" s="276"/>
      <c r="E717" s="392"/>
      <c r="F717" s="393"/>
      <c r="G717" s="147"/>
      <c r="H717" s="155"/>
      <c r="I717" s="156"/>
      <c r="J717" s="156"/>
    </row>
    <row r="718" spans="1:10" s="157" customFormat="1">
      <c r="A718" s="252"/>
      <c r="C718" s="243"/>
      <c r="D718" s="276"/>
      <c r="E718" s="392"/>
      <c r="F718" s="393"/>
      <c r="G718" s="147"/>
      <c r="H718" s="155"/>
      <c r="I718" s="156"/>
      <c r="J718" s="156"/>
    </row>
    <row r="719" spans="1:10" s="157" customFormat="1">
      <c r="A719" s="252"/>
      <c r="C719" s="243"/>
      <c r="D719" s="276"/>
      <c r="E719" s="392"/>
      <c r="F719" s="393"/>
      <c r="G719" s="147"/>
      <c r="H719" s="155"/>
      <c r="I719" s="156"/>
      <c r="J719" s="156"/>
    </row>
    <row r="720" spans="1:10" s="157" customFormat="1">
      <c r="A720" s="252"/>
      <c r="C720" s="243"/>
      <c r="D720" s="276"/>
      <c r="E720" s="392"/>
      <c r="F720" s="393"/>
      <c r="G720" s="147"/>
      <c r="H720" s="155"/>
      <c r="I720" s="156"/>
      <c r="J720" s="156"/>
    </row>
    <row r="721" spans="1:10" s="157" customFormat="1">
      <c r="A721" s="252"/>
      <c r="C721" s="243"/>
      <c r="D721" s="276"/>
      <c r="E721" s="392"/>
      <c r="F721" s="393"/>
      <c r="G721" s="147"/>
      <c r="H721" s="155"/>
      <c r="I721" s="156"/>
      <c r="J721" s="156"/>
    </row>
    <row r="722" spans="1:10" s="157" customFormat="1">
      <c r="A722" s="252"/>
      <c r="C722" s="243"/>
      <c r="D722" s="276"/>
      <c r="E722" s="392"/>
      <c r="F722" s="393"/>
      <c r="G722" s="147"/>
      <c r="H722" s="155"/>
      <c r="I722" s="156"/>
      <c r="J722" s="156"/>
    </row>
    <row r="723" spans="1:10" s="157" customFormat="1">
      <c r="A723" s="252"/>
      <c r="C723" s="243"/>
      <c r="D723" s="276"/>
      <c r="E723" s="392"/>
      <c r="F723" s="393"/>
      <c r="G723" s="147"/>
      <c r="H723" s="155"/>
      <c r="I723" s="156"/>
      <c r="J723" s="156"/>
    </row>
    <row r="724" spans="1:10" s="157" customFormat="1">
      <c r="A724" s="252"/>
      <c r="C724" s="243"/>
      <c r="D724" s="276"/>
      <c r="E724" s="392"/>
      <c r="F724" s="393"/>
      <c r="G724" s="147"/>
      <c r="H724" s="155"/>
      <c r="I724" s="156"/>
      <c r="J724" s="156"/>
    </row>
    <row r="725" spans="1:10" s="157" customFormat="1">
      <c r="A725" s="252"/>
      <c r="C725" s="243"/>
      <c r="D725" s="276"/>
      <c r="E725" s="392"/>
      <c r="F725" s="393"/>
      <c r="G725" s="147"/>
      <c r="H725" s="155"/>
      <c r="I725" s="156"/>
      <c r="J725" s="156"/>
    </row>
    <row r="726" spans="1:10" s="157" customFormat="1">
      <c r="A726" s="252"/>
      <c r="C726" s="243"/>
      <c r="D726" s="276"/>
      <c r="E726" s="392"/>
      <c r="F726" s="393"/>
      <c r="G726" s="147"/>
      <c r="H726" s="155"/>
      <c r="I726" s="156"/>
      <c r="J726" s="156"/>
    </row>
    <row r="727" spans="1:10" s="157" customFormat="1">
      <c r="A727" s="252"/>
      <c r="C727" s="243"/>
      <c r="D727" s="276"/>
      <c r="E727" s="392"/>
      <c r="F727" s="393"/>
      <c r="G727" s="147"/>
      <c r="H727" s="155"/>
      <c r="I727" s="156"/>
      <c r="J727" s="156"/>
    </row>
    <row r="728" spans="1:10" s="157" customFormat="1">
      <c r="A728" s="252"/>
      <c r="C728" s="243"/>
      <c r="D728" s="276"/>
      <c r="E728" s="392"/>
      <c r="F728" s="393"/>
      <c r="G728" s="147"/>
      <c r="H728" s="155"/>
      <c r="I728" s="156"/>
      <c r="J728" s="156"/>
    </row>
    <row r="729" spans="1:10" s="157" customFormat="1">
      <c r="A729" s="252"/>
      <c r="C729" s="243"/>
      <c r="D729" s="276"/>
      <c r="E729" s="392"/>
      <c r="F729" s="393"/>
      <c r="G729" s="147"/>
      <c r="H729" s="155"/>
      <c r="I729" s="156"/>
      <c r="J729" s="156"/>
    </row>
    <row r="730" spans="1:10" s="157" customFormat="1">
      <c r="A730" s="252"/>
      <c r="C730" s="243"/>
      <c r="D730" s="276"/>
      <c r="E730" s="392"/>
      <c r="F730" s="393"/>
      <c r="G730" s="147"/>
      <c r="H730" s="155"/>
      <c r="I730" s="156"/>
      <c r="J730" s="156"/>
    </row>
    <row r="731" spans="1:10" s="157" customFormat="1">
      <c r="A731" s="252"/>
      <c r="C731" s="243"/>
      <c r="D731" s="276"/>
      <c r="E731" s="392"/>
      <c r="F731" s="393"/>
      <c r="G731" s="147"/>
      <c r="H731" s="155"/>
      <c r="I731" s="156"/>
      <c r="J731" s="156"/>
    </row>
    <row r="732" spans="1:10" s="157" customFormat="1">
      <c r="A732" s="252"/>
      <c r="C732" s="243"/>
      <c r="D732" s="276"/>
      <c r="E732" s="392"/>
      <c r="F732" s="393"/>
      <c r="G732" s="147"/>
      <c r="H732" s="155"/>
      <c r="I732" s="156"/>
      <c r="J732" s="156"/>
    </row>
    <row r="733" spans="1:10" s="157" customFormat="1">
      <c r="A733" s="252"/>
      <c r="C733" s="243"/>
      <c r="D733" s="276"/>
      <c r="E733" s="392"/>
      <c r="F733" s="393"/>
      <c r="G733" s="147"/>
      <c r="H733" s="155"/>
      <c r="I733" s="156"/>
      <c r="J733" s="156"/>
    </row>
    <row r="734" spans="1:10" s="157" customFormat="1">
      <c r="A734" s="252"/>
      <c r="C734" s="243"/>
      <c r="D734" s="276"/>
      <c r="E734" s="392"/>
      <c r="F734" s="393"/>
      <c r="G734" s="147"/>
      <c r="H734" s="155"/>
      <c r="I734" s="156"/>
      <c r="J734" s="156"/>
    </row>
    <row r="735" spans="1:10" s="157" customFormat="1">
      <c r="A735" s="252"/>
      <c r="C735" s="243"/>
      <c r="D735" s="276"/>
      <c r="E735" s="392"/>
      <c r="F735" s="393"/>
      <c r="G735" s="147"/>
      <c r="H735" s="155"/>
      <c r="I735" s="156"/>
      <c r="J735" s="156"/>
    </row>
    <row r="736" spans="1:10" s="157" customFormat="1">
      <c r="A736" s="252"/>
      <c r="C736" s="243"/>
      <c r="D736" s="276"/>
      <c r="E736" s="392"/>
      <c r="F736" s="393"/>
      <c r="G736" s="147"/>
      <c r="H736" s="155"/>
      <c r="I736" s="156"/>
      <c r="J736" s="156"/>
    </row>
    <row r="737" spans="1:10" s="157" customFormat="1">
      <c r="A737" s="252"/>
      <c r="C737" s="243"/>
      <c r="D737" s="276"/>
      <c r="E737" s="392"/>
      <c r="F737" s="393"/>
      <c r="G737" s="147"/>
      <c r="H737" s="155"/>
      <c r="I737" s="156"/>
      <c r="J737" s="156"/>
    </row>
    <row r="738" spans="1:10" s="157" customFormat="1">
      <c r="A738" s="252"/>
      <c r="C738" s="243"/>
      <c r="D738" s="276"/>
      <c r="E738" s="392"/>
      <c r="F738" s="393"/>
      <c r="G738" s="147"/>
      <c r="H738" s="155"/>
      <c r="I738" s="156"/>
      <c r="J738" s="156"/>
    </row>
    <row r="739" spans="1:10" s="157" customFormat="1">
      <c r="A739" s="252"/>
      <c r="C739" s="243"/>
      <c r="D739" s="276"/>
      <c r="E739" s="392"/>
      <c r="F739" s="393"/>
      <c r="G739" s="147"/>
      <c r="H739" s="155"/>
      <c r="I739" s="156"/>
      <c r="J739" s="156"/>
    </row>
    <row r="740" spans="1:10" s="157" customFormat="1">
      <c r="A740" s="252"/>
      <c r="C740" s="243"/>
      <c r="D740" s="276"/>
      <c r="E740" s="392"/>
      <c r="F740" s="393"/>
      <c r="G740" s="147"/>
      <c r="H740" s="155"/>
      <c r="I740" s="156"/>
      <c r="J740" s="156"/>
    </row>
    <row r="741" spans="1:10" s="157" customFormat="1">
      <c r="A741" s="252"/>
      <c r="C741" s="243"/>
      <c r="D741" s="276"/>
      <c r="E741" s="392"/>
      <c r="F741" s="393"/>
      <c r="G741" s="147"/>
      <c r="H741" s="155"/>
      <c r="I741" s="156"/>
      <c r="J741" s="156"/>
    </row>
    <row r="742" spans="1:10" s="157" customFormat="1">
      <c r="A742" s="252"/>
      <c r="C742" s="243"/>
      <c r="D742" s="276"/>
      <c r="E742" s="392"/>
      <c r="F742" s="393"/>
      <c r="G742" s="147"/>
      <c r="H742" s="155"/>
      <c r="I742" s="156"/>
      <c r="J742" s="156"/>
    </row>
    <row r="743" spans="1:10" s="157" customFormat="1">
      <c r="A743" s="252"/>
      <c r="C743" s="243"/>
      <c r="D743" s="276"/>
      <c r="E743" s="392"/>
      <c r="F743" s="393"/>
      <c r="G743" s="147"/>
      <c r="H743" s="155"/>
      <c r="I743" s="156"/>
      <c r="J743" s="156"/>
    </row>
    <row r="744" spans="1:10" s="157" customFormat="1">
      <c r="A744" s="252"/>
      <c r="C744" s="243"/>
      <c r="D744" s="276"/>
      <c r="E744" s="392"/>
      <c r="F744" s="393"/>
      <c r="G744" s="147"/>
      <c r="H744" s="155"/>
      <c r="I744" s="156"/>
      <c r="J744" s="156"/>
    </row>
    <row r="745" spans="1:10" s="157" customFormat="1">
      <c r="A745" s="252"/>
      <c r="C745" s="243"/>
      <c r="D745" s="276"/>
      <c r="E745" s="392"/>
      <c r="F745" s="393"/>
      <c r="G745" s="147"/>
      <c r="H745" s="155"/>
      <c r="I745" s="156"/>
      <c r="J745" s="156"/>
    </row>
    <row r="746" spans="1:10" s="157" customFormat="1">
      <c r="A746" s="252"/>
      <c r="C746" s="243"/>
      <c r="D746" s="276"/>
      <c r="E746" s="392"/>
      <c r="F746" s="393"/>
      <c r="G746" s="147"/>
      <c r="H746" s="155"/>
      <c r="I746" s="156"/>
      <c r="J746" s="156"/>
    </row>
    <row r="747" spans="1:10" s="157" customFormat="1">
      <c r="A747" s="252"/>
      <c r="C747" s="243"/>
      <c r="D747" s="276"/>
      <c r="E747" s="392"/>
      <c r="F747" s="393"/>
      <c r="G747" s="147"/>
      <c r="H747" s="155"/>
      <c r="I747" s="156"/>
      <c r="J747" s="156"/>
    </row>
    <row r="748" spans="1:10" s="157" customFormat="1">
      <c r="A748" s="252"/>
      <c r="C748" s="243"/>
      <c r="D748" s="276"/>
      <c r="E748" s="392"/>
      <c r="F748" s="393"/>
      <c r="G748" s="147"/>
      <c r="H748" s="155"/>
      <c r="I748" s="156"/>
      <c r="J748" s="156"/>
    </row>
    <row r="749" spans="1:10" s="157" customFormat="1">
      <c r="A749" s="252"/>
      <c r="C749" s="243"/>
      <c r="D749" s="276"/>
      <c r="E749" s="392"/>
      <c r="F749" s="393"/>
      <c r="G749" s="147"/>
      <c r="H749" s="155"/>
      <c r="I749" s="156"/>
      <c r="J749" s="156"/>
    </row>
    <row r="750" spans="1:10" s="157" customFormat="1">
      <c r="A750" s="252"/>
      <c r="C750" s="243"/>
      <c r="D750" s="276"/>
      <c r="E750" s="392"/>
      <c r="F750" s="393"/>
      <c r="G750" s="147"/>
      <c r="H750" s="155"/>
      <c r="I750" s="156"/>
      <c r="J750" s="156"/>
    </row>
    <row r="751" spans="1:10" s="157" customFormat="1">
      <c r="A751" s="252"/>
      <c r="C751" s="243"/>
      <c r="D751" s="276"/>
      <c r="E751" s="392"/>
      <c r="F751" s="393"/>
      <c r="G751" s="147"/>
      <c r="H751" s="155"/>
      <c r="I751" s="156"/>
      <c r="J751" s="156"/>
    </row>
    <row r="752" spans="1:10" s="157" customFormat="1">
      <c r="A752" s="252"/>
      <c r="C752" s="243"/>
      <c r="D752" s="276"/>
      <c r="E752" s="392"/>
      <c r="F752" s="393"/>
      <c r="G752" s="147"/>
      <c r="H752" s="155"/>
      <c r="I752" s="156"/>
      <c r="J752" s="156"/>
    </row>
    <row r="753" spans="1:10" s="157" customFormat="1">
      <c r="A753" s="252"/>
      <c r="C753" s="243"/>
      <c r="D753" s="276"/>
      <c r="E753" s="392"/>
      <c r="F753" s="393"/>
      <c r="G753" s="147"/>
      <c r="H753" s="155"/>
      <c r="I753" s="156"/>
      <c r="J753" s="156"/>
    </row>
    <row r="754" spans="1:10" s="157" customFormat="1">
      <c r="A754" s="252"/>
      <c r="C754" s="243"/>
      <c r="D754" s="276"/>
      <c r="E754" s="392"/>
      <c r="F754" s="393"/>
      <c r="G754" s="147"/>
      <c r="H754" s="155"/>
      <c r="I754" s="156"/>
      <c r="J754" s="156"/>
    </row>
    <row r="755" spans="1:10" s="157" customFormat="1">
      <c r="A755" s="252"/>
      <c r="C755" s="243"/>
      <c r="D755" s="276"/>
      <c r="E755" s="392"/>
      <c r="F755" s="393"/>
      <c r="G755" s="147"/>
      <c r="H755" s="155"/>
      <c r="I755" s="156"/>
      <c r="J755" s="156"/>
    </row>
    <row r="756" spans="1:10" s="157" customFormat="1">
      <c r="A756" s="252"/>
      <c r="C756" s="243"/>
      <c r="D756" s="276"/>
      <c r="E756" s="392"/>
      <c r="F756" s="393"/>
      <c r="G756" s="147"/>
      <c r="H756" s="155"/>
      <c r="I756" s="156"/>
      <c r="J756" s="156"/>
    </row>
    <row r="757" spans="1:10" s="157" customFormat="1">
      <c r="A757" s="252"/>
      <c r="C757" s="243"/>
      <c r="D757" s="276"/>
      <c r="E757" s="392"/>
      <c r="F757" s="393"/>
      <c r="G757" s="147"/>
      <c r="H757" s="155"/>
      <c r="I757" s="156"/>
      <c r="J757" s="156"/>
    </row>
    <row r="758" spans="1:10" s="157" customFormat="1">
      <c r="A758" s="252"/>
      <c r="C758" s="243"/>
      <c r="D758" s="276"/>
      <c r="E758" s="392"/>
      <c r="F758" s="393"/>
      <c r="G758" s="147"/>
      <c r="H758" s="155"/>
      <c r="I758" s="156"/>
      <c r="J758" s="156"/>
    </row>
    <row r="759" spans="1:10" s="157" customFormat="1">
      <c r="A759" s="252"/>
      <c r="C759" s="243"/>
      <c r="D759" s="276"/>
      <c r="E759" s="392"/>
      <c r="F759" s="393"/>
      <c r="G759" s="147"/>
      <c r="H759" s="155"/>
      <c r="I759" s="156"/>
      <c r="J759" s="156"/>
    </row>
    <row r="760" spans="1:10" s="157" customFormat="1">
      <c r="A760" s="252"/>
      <c r="C760" s="243"/>
      <c r="D760" s="276"/>
      <c r="E760" s="392"/>
      <c r="F760" s="393"/>
      <c r="G760" s="147"/>
      <c r="H760" s="155"/>
      <c r="I760" s="156"/>
      <c r="J760" s="156"/>
    </row>
    <row r="761" spans="1:10" s="157" customFormat="1">
      <c r="A761" s="252"/>
      <c r="C761" s="243"/>
      <c r="D761" s="276"/>
      <c r="E761" s="392"/>
      <c r="F761" s="393"/>
      <c r="G761" s="147"/>
      <c r="H761" s="155"/>
      <c r="I761" s="156"/>
      <c r="J761" s="156"/>
    </row>
    <row r="762" spans="1:10" s="157" customFormat="1">
      <c r="A762" s="252"/>
      <c r="C762" s="243"/>
      <c r="D762" s="276"/>
      <c r="E762" s="392"/>
      <c r="F762" s="393"/>
      <c r="G762" s="147"/>
      <c r="H762" s="155"/>
      <c r="I762" s="156"/>
      <c r="J762" s="156"/>
    </row>
    <row r="763" spans="1:10" s="157" customFormat="1">
      <c r="A763" s="252"/>
      <c r="C763" s="243"/>
      <c r="D763" s="276"/>
      <c r="E763" s="392"/>
      <c r="F763" s="393"/>
      <c r="G763" s="147"/>
      <c r="H763" s="155"/>
      <c r="I763" s="156"/>
      <c r="J763" s="156"/>
    </row>
    <row r="764" spans="1:10" s="157" customFormat="1">
      <c r="A764" s="252"/>
      <c r="C764" s="243"/>
      <c r="D764" s="276"/>
      <c r="E764" s="392"/>
      <c r="F764" s="393"/>
      <c r="G764" s="147"/>
      <c r="H764" s="155"/>
      <c r="I764" s="156"/>
      <c r="J764" s="156"/>
    </row>
    <row r="765" spans="1:10" s="157" customFormat="1">
      <c r="A765" s="252"/>
      <c r="C765" s="243"/>
      <c r="D765" s="276"/>
      <c r="E765" s="392"/>
      <c r="F765" s="393"/>
      <c r="G765" s="147"/>
      <c r="H765" s="155"/>
      <c r="I765" s="156"/>
      <c r="J765" s="156"/>
    </row>
    <row r="766" spans="1:10" s="157" customFormat="1">
      <c r="A766" s="252"/>
      <c r="C766" s="243"/>
      <c r="D766" s="276"/>
      <c r="E766" s="392"/>
      <c r="F766" s="393"/>
      <c r="G766" s="147"/>
      <c r="H766" s="155"/>
      <c r="I766" s="156"/>
      <c r="J766" s="156"/>
    </row>
    <row r="767" spans="1:10" s="157" customFormat="1">
      <c r="A767" s="252"/>
      <c r="C767" s="243"/>
      <c r="D767" s="276"/>
      <c r="E767" s="392"/>
      <c r="F767" s="393"/>
      <c r="G767" s="147"/>
      <c r="H767" s="155"/>
      <c r="I767" s="156"/>
      <c r="J767" s="156"/>
    </row>
    <row r="768" spans="1:10" s="157" customFormat="1">
      <c r="A768" s="252"/>
      <c r="C768" s="243"/>
      <c r="D768" s="276"/>
      <c r="E768" s="392"/>
      <c r="F768" s="393"/>
      <c r="G768" s="147"/>
      <c r="H768" s="155"/>
      <c r="I768" s="156"/>
      <c r="J768" s="156"/>
    </row>
    <row r="769" spans="1:10" s="157" customFormat="1">
      <c r="A769" s="252"/>
      <c r="C769" s="243"/>
      <c r="D769" s="276"/>
      <c r="E769" s="392"/>
      <c r="F769" s="393"/>
      <c r="G769" s="147"/>
      <c r="H769" s="155"/>
      <c r="I769" s="156"/>
      <c r="J769" s="156"/>
    </row>
    <row r="770" spans="1:10" s="157" customFormat="1">
      <c r="A770" s="252"/>
      <c r="C770" s="243"/>
      <c r="D770" s="276"/>
      <c r="E770" s="392"/>
      <c r="F770" s="393"/>
      <c r="G770" s="147"/>
      <c r="H770" s="155"/>
      <c r="I770" s="156"/>
      <c r="J770" s="156"/>
    </row>
    <row r="771" spans="1:10" s="157" customFormat="1">
      <c r="A771" s="252"/>
      <c r="C771" s="243"/>
      <c r="D771" s="276"/>
      <c r="E771" s="392"/>
      <c r="F771" s="393"/>
      <c r="G771" s="147"/>
      <c r="H771" s="155"/>
      <c r="I771" s="156"/>
      <c r="J771" s="156"/>
    </row>
    <row r="772" spans="1:10" s="157" customFormat="1">
      <c r="A772" s="252"/>
      <c r="C772" s="243"/>
      <c r="D772" s="276"/>
      <c r="E772" s="392"/>
      <c r="F772" s="393"/>
      <c r="G772" s="147"/>
      <c r="H772" s="155"/>
      <c r="I772" s="156"/>
      <c r="J772" s="156"/>
    </row>
    <row r="773" spans="1:10" s="157" customFormat="1">
      <c r="A773" s="252"/>
      <c r="C773" s="243"/>
      <c r="D773" s="276"/>
      <c r="E773" s="392"/>
      <c r="F773" s="393"/>
      <c r="G773" s="147"/>
      <c r="H773" s="155"/>
      <c r="I773" s="156"/>
      <c r="J773" s="156"/>
    </row>
    <row r="774" spans="1:10" s="157" customFormat="1">
      <c r="A774" s="252"/>
      <c r="C774" s="243"/>
      <c r="D774" s="276"/>
      <c r="E774" s="392"/>
      <c r="F774" s="393"/>
      <c r="G774" s="147"/>
      <c r="H774" s="155"/>
      <c r="I774" s="156"/>
      <c r="J774" s="156"/>
    </row>
    <row r="775" spans="1:10" s="157" customFormat="1">
      <c r="A775" s="252"/>
      <c r="C775" s="243"/>
      <c r="D775" s="276"/>
      <c r="E775" s="392"/>
      <c r="F775" s="393"/>
      <c r="G775" s="147"/>
      <c r="H775" s="155"/>
      <c r="I775" s="156"/>
      <c r="J775" s="156"/>
    </row>
    <row r="776" spans="1:10" s="157" customFormat="1">
      <c r="A776" s="252"/>
      <c r="C776" s="243"/>
      <c r="D776" s="276"/>
      <c r="E776" s="392"/>
      <c r="F776" s="393"/>
      <c r="G776" s="147"/>
      <c r="H776" s="155"/>
      <c r="I776" s="156"/>
      <c r="J776" s="156"/>
    </row>
    <row r="777" spans="1:10" s="157" customFormat="1">
      <c r="A777" s="252"/>
      <c r="C777" s="243"/>
      <c r="D777" s="276"/>
      <c r="E777" s="392"/>
      <c r="F777" s="393"/>
      <c r="G777" s="147"/>
      <c r="H777" s="155"/>
      <c r="I777" s="156"/>
      <c r="J777" s="156"/>
    </row>
    <row r="778" spans="1:10" s="157" customFormat="1">
      <c r="A778" s="252"/>
      <c r="C778" s="243"/>
      <c r="D778" s="276"/>
      <c r="E778" s="392"/>
      <c r="F778" s="393"/>
      <c r="G778" s="147"/>
      <c r="H778" s="155"/>
      <c r="I778" s="156"/>
      <c r="J778" s="156"/>
    </row>
    <row r="779" spans="1:10" s="157" customFormat="1">
      <c r="A779" s="252"/>
      <c r="C779" s="243"/>
      <c r="D779" s="276"/>
      <c r="E779" s="392"/>
      <c r="F779" s="393"/>
      <c r="G779" s="147"/>
      <c r="H779" s="155"/>
      <c r="I779" s="156"/>
      <c r="J779" s="156"/>
    </row>
    <row r="780" spans="1:10" s="157" customFormat="1">
      <c r="A780" s="252"/>
      <c r="C780" s="243"/>
      <c r="D780" s="276"/>
      <c r="E780" s="392"/>
      <c r="F780" s="393"/>
      <c r="G780" s="147"/>
      <c r="H780" s="155"/>
      <c r="I780" s="156"/>
      <c r="J780" s="156"/>
    </row>
    <row r="781" spans="1:10" s="157" customFormat="1">
      <c r="A781" s="252"/>
      <c r="C781" s="243"/>
      <c r="D781" s="276"/>
      <c r="E781" s="392"/>
      <c r="F781" s="393"/>
      <c r="G781" s="147"/>
      <c r="H781" s="155"/>
      <c r="I781" s="156"/>
      <c r="J781" s="156"/>
    </row>
    <row r="782" spans="1:10" s="157" customFormat="1">
      <c r="A782" s="252"/>
      <c r="C782" s="243"/>
      <c r="D782" s="276"/>
      <c r="E782" s="392"/>
      <c r="F782" s="393"/>
      <c r="G782" s="147"/>
      <c r="H782" s="155"/>
      <c r="I782" s="156"/>
      <c r="J782" s="156"/>
    </row>
    <row r="783" spans="1:10" s="157" customFormat="1">
      <c r="A783" s="252"/>
      <c r="C783" s="243"/>
      <c r="D783" s="276"/>
      <c r="E783" s="392"/>
      <c r="F783" s="393"/>
      <c r="G783" s="147"/>
      <c r="H783" s="155"/>
      <c r="I783" s="156"/>
      <c r="J783" s="156"/>
    </row>
    <row r="784" spans="1:10" s="157" customFormat="1">
      <c r="A784" s="252"/>
      <c r="C784" s="243"/>
      <c r="D784" s="276"/>
      <c r="E784" s="392"/>
      <c r="F784" s="393"/>
      <c r="G784" s="147"/>
      <c r="H784" s="155"/>
      <c r="I784" s="156"/>
      <c r="J784" s="156"/>
    </row>
    <row r="785" spans="1:10" s="157" customFormat="1">
      <c r="A785" s="252"/>
      <c r="C785" s="243"/>
      <c r="D785" s="276"/>
      <c r="E785" s="392"/>
      <c r="F785" s="393"/>
      <c r="G785" s="147"/>
      <c r="H785" s="155"/>
      <c r="I785" s="156"/>
      <c r="J785" s="156"/>
    </row>
    <row r="786" spans="1:10" s="157" customFormat="1">
      <c r="A786" s="252"/>
      <c r="C786" s="243"/>
      <c r="D786" s="276"/>
      <c r="E786" s="392"/>
      <c r="F786" s="393"/>
      <c r="G786" s="147"/>
      <c r="H786" s="155"/>
      <c r="I786" s="156"/>
      <c r="J786" s="156"/>
    </row>
    <row r="787" spans="1:10" s="157" customFormat="1">
      <c r="A787" s="252"/>
      <c r="C787" s="243"/>
      <c r="D787" s="276"/>
      <c r="E787" s="392"/>
      <c r="F787" s="393"/>
      <c r="G787" s="147"/>
      <c r="H787" s="155"/>
      <c r="I787" s="156"/>
      <c r="J787" s="156"/>
    </row>
    <row r="788" spans="1:10" s="157" customFormat="1">
      <c r="A788" s="252"/>
      <c r="C788" s="243"/>
      <c r="D788" s="276"/>
      <c r="E788" s="392"/>
      <c r="F788" s="393"/>
      <c r="G788" s="147"/>
      <c r="H788" s="155"/>
      <c r="I788" s="156"/>
      <c r="J788" s="156"/>
    </row>
    <row r="789" spans="1:10" s="157" customFormat="1">
      <c r="A789" s="252"/>
      <c r="C789" s="243"/>
      <c r="D789" s="276"/>
      <c r="E789" s="392"/>
      <c r="F789" s="393"/>
      <c r="G789" s="147"/>
      <c r="H789" s="155"/>
      <c r="I789" s="156"/>
      <c r="J789" s="156"/>
    </row>
    <row r="790" spans="1:10" s="157" customFormat="1">
      <c r="A790" s="252"/>
      <c r="C790" s="243"/>
      <c r="D790" s="276"/>
      <c r="E790" s="392"/>
      <c r="F790" s="393"/>
      <c r="G790" s="147"/>
      <c r="H790" s="155"/>
      <c r="I790" s="156"/>
      <c r="J790" s="156"/>
    </row>
    <row r="791" spans="1:10" s="157" customFormat="1">
      <c r="A791" s="252"/>
      <c r="C791" s="243"/>
      <c r="D791" s="276"/>
      <c r="E791" s="392"/>
      <c r="F791" s="393"/>
      <c r="G791" s="147"/>
      <c r="H791" s="155"/>
      <c r="I791" s="156"/>
      <c r="J791" s="156"/>
    </row>
    <row r="792" spans="1:10" s="157" customFormat="1">
      <c r="A792" s="252"/>
      <c r="C792" s="243"/>
      <c r="D792" s="276"/>
      <c r="E792" s="392"/>
      <c r="F792" s="393"/>
      <c r="G792" s="147"/>
      <c r="H792" s="155"/>
      <c r="I792" s="156"/>
      <c r="J792" s="156"/>
    </row>
    <row r="793" spans="1:10" s="157" customFormat="1">
      <c r="A793" s="252"/>
      <c r="C793" s="243"/>
      <c r="D793" s="276"/>
      <c r="E793" s="392"/>
      <c r="F793" s="393"/>
      <c r="G793" s="147"/>
      <c r="H793" s="155"/>
      <c r="I793" s="156"/>
      <c r="J793" s="156"/>
    </row>
    <row r="794" spans="1:10" s="157" customFormat="1">
      <c r="A794" s="252"/>
      <c r="C794" s="243"/>
      <c r="D794" s="276"/>
      <c r="E794" s="392"/>
      <c r="F794" s="393"/>
      <c r="G794" s="147"/>
      <c r="H794" s="155"/>
      <c r="I794" s="156"/>
      <c r="J794" s="156"/>
    </row>
    <row r="795" spans="1:10" s="157" customFormat="1">
      <c r="A795" s="252"/>
      <c r="C795" s="243"/>
      <c r="D795" s="276"/>
      <c r="E795" s="392"/>
      <c r="F795" s="393"/>
      <c r="G795" s="147"/>
      <c r="H795" s="155"/>
      <c r="I795" s="156"/>
      <c r="J795" s="156"/>
    </row>
    <row r="796" spans="1:10" s="157" customFormat="1">
      <c r="A796" s="252"/>
      <c r="C796" s="243"/>
      <c r="D796" s="276"/>
      <c r="E796" s="392"/>
      <c r="F796" s="393"/>
      <c r="G796" s="147"/>
      <c r="H796" s="155"/>
      <c r="I796" s="156"/>
      <c r="J796" s="156"/>
    </row>
    <row r="797" spans="1:10" s="157" customFormat="1">
      <c r="A797" s="252"/>
      <c r="C797" s="243"/>
      <c r="D797" s="276"/>
      <c r="E797" s="392"/>
      <c r="F797" s="393"/>
      <c r="G797" s="147"/>
      <c r="H797" s="155"/>
      <c r="I797" s="156"/>
      <c r="J797" s="156"/>
    </row>
    <row r="798" spans="1:10" s="157" customFormat="1">
      <c r="A798" s="252"/>
      <c r="C798" s="243"/>
      <c r="D798" s="276"/>
      <c r="E798" s="392"/>
      <c r="F798" s="393"/>
      <c r="G798" s="147"/>
      <c r="H798" s="155"/>
      <c r="I798" s="156"/>
      <c r="J798" s="156"/>
    </row>
    <row r="799" spans="1:10" s="157" customFormat="1">
      <c r="A799" s="252"/>
      <c r="C799" s="243"/>
      <c r="D799" s="276"/>
      <c r="E799" s="392"/>
      <c r="F799" s="393"/>
      <c r="G799" s="147"/>
      <c r="H799" s="155"/>
      <c r="I799" s="156"/>
      <c r="J799" s="156"/>
    </row>
    <row r="800" spans="1:10" s="157" customFormat="1">
      <c r="A800" s="252"/>
      <c r="C800" s="243"/>
      <c r="D800" s="276"/>
      <c r="E800" s="392"/>
      <c r="F800" s="393"/>
      <c r="G800" s="147"/>
      <c r="H800" s="155"/>
      <c r="I800" s="156"/>
      <c r="J800" s="156"/>
    </row>
    <row r="801" spans="1:10" s="157" customFormat="1">
      <c r="A801" s="252"/>
      <c r="C801" s="243"/>
      <c r="D801" s="276"/>
      <c r="E801" s="392"/>
      <c r="F801" s="393"/>
      <c r="G801" s="147"/>
      <c r="H801" s="155"/>
      <c r="I801" s="156"/>
      <c r="J801" s="156"/>
    </row>
    <row r="802" spans="1:10" s="157" customFormat="1">
      <c r="A802" s="252"/>
      <c r="C802" s="243"/>
      <c r="D802" s="276"/>
      <c r="E802" s="392"/>
      <c r="F802" s="393"/>
      <c r="G802" s="147"/>
      <c r="H802" s="155"/>
      <c r="I802" s="156"/>
      <c r="J802" s="156"/>
    </row>
    <row r="803" spans="1:10" s="157" customFormat="1">
      <c r="A803" s="252"/>
      <c r="C803" s="243"/>
      <c r="D803" s="276"/>
      <c r="E803" s="392"/>
      <c r="F803" s="393"/>
      <c r="G803" s="147"/>
      <c r="H803" s="155"/>
      <c r="I803" s="156"/>
      <c r="J803" s="156"/>
    </row>
    <row r="804" spans="1:10" s="157" customFormat="1">
      <c r="A804" s="252"/>
      <c r="C804" s="243"/>
      <c r="D804" s="276"/>
      <c r="E804" s="392"/>
      <c r="F804" s="393"/>
      <c r="G804" s="147"/>
      <c r="H804" s="155"/>
      <c r="I804" s="156"/>
      <c r="J804" s="156"/>
    </row>
    <row r="805" spans="1:10" s="157" customFormat="1">
      <c r="A805" s="252"/>
      <c r="C805" s="243"/>
      <c r="D805" s="276"/>
      <c r="E805" s="392"/>
      <c r="F805" s="393"/>
      <c r="G805" s="147"/>
      <c r="H805" s="155"/>
      <c r="I805" s="156"/>
      <c r="J805" s="156"/>
    </row>
    <row r="806" spans="1:10" s="157" customFormat="1">
      <c r="A806" s="252"/>
      <c r="C806" s="243"/>
      <c r="D806" s="276"/>
      <c r="E806" s="392"/>
      <c r="F806" s="393"/>
      <c r="G806" s="147"/>
      <c r="H806" s="155"/>
      <c r="I806" s="156"/>
      <c r="J806" s="156"/>
    </row>
    <row r="807" spans="1:10" s="157" customFormat="1">
      <c r="A807" s="252"/>
      <c r="C807" s="243"/>
      <c r="D807" s="276"/>
      <c r="E807" s="392"/>
      <c r="F807" s="393"/>
      <c r="G807" s="147"/>
      <c r="H807" s="155"/>
      <c r="I807" s="156"/>
      <c r="J807" s="156"/>
    </row>
    <row r="808" spans="1:10" s="157" customFormat="1">
      <c r="A808" s="252"/>
      <c r="C808" s="243"/>
      <c r="D808" s="276"/>
      <c r="E808" s="392"/>
      <c r="F808" s="393"/>
      <c r="G808" s="147"/>
      <c r="H808" s="155"/>
      <c r="I808" s="156"/>
      <c r="J808" s="156"/>
    </row>
    <row r="809" spans="1:10" s="157" customFormat="1">
      <c r="A809" s="252"/>
      <c r="C809" s="243"/>
      <c r="D809" s="276"/>
      <c r="E809" s="392"/>
      <c r="F809" s="393"/>
      <c r="G809" s="147"/>
      <c r="H809" s="155"/>
      <c r="I809" s="156"/>
      <c r="J809" s="156"/>
    </row>
    <row r="810" spans="1:10" s="157" customFormat="1">
      <c r="A810" s="252"/>
      <c r="C810" s="243"/>
      <c r="D810" s="276"/>
      <c r="E810" s="392"/>
      <c r="F810" s="393"/>
      <c r="G810" s="147"/>
      <c r="H810" s="155"/>
      <c r="I810" s="156"/>
      <c r="J810" s="156"/>
    </row>
    <row r="811" spans="1:10" s="157" customFormat="1">
      <c r="A811" s="252"/>
      <c r="C811" s="243"/>
      <c r="D811" s="276"/>
      <c r="E811" s="392"/>
      <c r="F811" s="393"/>
      <c r="G811" s="147"/>
      <c r="H811" s="155"/>
      <c r="I811" s="156"/>
      <c r="J811" s="156"/>
    </row>
    <row r="812" spans="1:10" s="157" customFormat="1">
      <c r="A812" s="252"/>
      <c r="C812" s="243"/>
      <c r="D812" s="276"/>
      <c r="E812" s="392"/>
      <c r="F812" s="393"/>
      <c r="G812" s="147"/>
      <c r="H812" s="155"/>
      <c r="I812" s="156"/>
      <c r="J812" s="156"/>
    </row>
    <row r="813" spans="1:10" s="157" customFormat="1">
      <c r="A813" s="252"/>
      <c r="C813" s="243"/>
      <c r="D813" s="276"/>
      <c r="E813" s="392"/>
      <c r="F813" s="393"/>
      <c r="G813" s="147"/>
      <c r="H813" s="155"/>
      <c r="I813" s="156"/>
      <c r="J813" s="156"/>
    </row>
    <row r="814" spans="1:10" s="157" customFormat="1">
      <c r="A814" s="252"/>
      <c r="C814" s="243"/>
      <c r="D814" s="276"/>
      <c r="E814" s="392"/>
      <c r="F814" s="393"/>
      <c r="G814" s="147"/>
      <c r="H814" s="155"/>
      <c r="I814" s="156"/>
      <c r="J814" s="156"/>
    </row>
    <row r="815" spans="1:10" s="157" customFormat="1">
      <c r="A815" s="252"/>
      <c r="C815" s="243"/>
      <c r="D815" s="276"/>
      <c r="E815" s="392"/>
      <c r="F815" s="393"/>
      <c r="G815" s="147"/>
      <c r="H815" s="155"/>
      <c r="I815" s="156"/>
      <c r="J815" s="156"/>
    </row>
    <row r="816" spans="1:10" s="157" customFormat="1">
      <c r="A816" s="252"/>
      <c r="C816" s="243"/>
      <c r="D816" s="276"/>
      <c r="E816" s="392"/>
      <c r="F816" s="393"/>
      <c r="G816" s="147"/>
      <c r="H816" s="155"/>
      <c r="I816" s="156"/>
      <c r="J816" s="156"/>
    </row>
    <row r="817" spans="1:10" s="157" customFormat="1">
      <c r="A817" s="252"/>
      <c r="C817" s="243"/>
      <c r="D817" s="276"/>
      <c r="E817" s="392"/>
      <c r="F817" s="393"/>
      <c r="G817" s="147"/>
      <c r="H817" s="155"/>
      <c r="I817" s="156"/>
      <c r="J817" s="156"/>
    </row>
    <row r="818" spans="1:10" s="157" customFormat="1">
      <c r="A818" s="252"/>
      <c r="C818" s="243"/>
      <c r="D818" s="276"/>
      <c r="E818" s="392"/>
      <c r="F818" s="393"/>
      <c r="G818" s="147"/>
      <c r="H818" s="155"/>
      <c r="I818" s="156"/>
      <c r="J818" s="156"/>
    </row>
    <row r="819" spans="1:10" s="157" customFormat="1">
      <c r="A819" s="252"/>
      <c r="C819" s="243"/>
      <c r="D819" s="276"/>
      <c r="E819" s="392"/>
      <c r="F819" s="393"/>
      <c r="G819" s="147"/>
      <c r="H819" s="155"/>
      <c r="I819" s="156"/>
      <c r="J819" s="156"/>
    </row>
    <row r="820" spans="1:10" s="157" customFormat="1">
      <c r="A820" s="252"/>
      <c r="C820" s="243"/>
      <c r="D820" s="276"/>
      <c r="E820" s="392"/>
      <c r="F820" s="393"/>
      <c r="G820" s="147"/>
      <c r="H820" s="155"/>
      <c r="I820" s="156"/>
      <c r="J820" s="156"/>
    </row>
    <row r="821" spans="1:10" s="157" customFormat="1">
      <c r="A821" s="252"/>
      <c r="C821" s="243"/>
      <c r="D821" s="276"/>
      <c r="E821" s="392"/>
      <c r="F821" s="393"/>
      <c r="G821" s="147"/>
      <c r="H821" s="155"/>
      <c r="I821" s="156"/>
      <c r="J821" s="156"/>
    </row>
    <row r="822" spans="1:10" s="157" customFormat="1">
      <c r="A822" s="252"/>
      <c r="C822" s="243"/>
      <c r="D822" s="276"/>
      <c r="E822" s="392"/>
      <c r="F822" s="393"/>
      <c r="G822" s="147"/>
      <c r="H822" s="155"/>
      <c r="I822" s="156"/>
      <c r="J822" s="156"/>
    </row>
    <row r="823" spans="1:10" s="157" customFormat="1">
      <c r="A823" s="252"/>
      <c r="C823" s="243"/>
      <c r="D823" s="276"/>
      <c r="E823" s="392"/>
      <c r="F823" s="393"/>
      <c r="G823" s="147"/>
      <c r="H823" s="155"/>
      <c r="I823" s="156"/>
      <c r="J823" s="156"/>
    </row>
    <row r="824" spans="1:10" s="157" customFormat="1">
      <c r="A824" s="252"/>
      <c r="C824" s="243"/>
      <c r="D824" s="276"/>
      <c r="E824" s="392"/>
      <c r="F824" s="393"/>
      <c r="G824" s="147"/>
      <c r="H824" s="155"/>
      <c r="I824" s="156"/>
      <c r="J824" s="156"/>
    </row>
    <row r="825" spans="1:10" s="157" customFormat="1">
      <c r="A825" s="252"/>
      <c r="C825" s="243"/>
      <c r="D825" s="276"/>
      <c r="E825" s="392"/>
      <c r="F825" s="393"/>
      <c r="G825" s="147"/>
      <c r="H825" s="155"/>
      <c r="I825" s="156"/>
      <c r="J825" s="156"/>
    </row>
    <row r="826" spans="1:10" s="157" customFormat="1">
      <c r="A826" s="252"/>
      <c r="C826" s="243"/>
      <c r="D826" s="276"/>
      <c r="E826" s="392"/>
      <c r="F826" s="393"/>
      <c r="G826" s="147"/>
      <c r="H826" s="155"/>
      <c r="I826" s="156"/>
      <c r="J826" s="156"/>
    </row>
    <row r="827" spans="1:10" s="157" customFormat="1">
      <c r="A827" s="252"/>
      <c r="C827" s="243"/>
      <c r="D827" s="276"/>
      <c r="E827" s="392"/>
      <c r="F827" s="393"/>
      <c r="G827" s="147"/>
      <c r="H827" s="155"/>
      <c r="I827" s="156"/>
      <c r="J827" s="156"/>
    </row>
    <row r="828" spans="1:10" s="157" customFormat="1">
      <c r="A828" s="252"/>
      <c r="C828" s="243"/>
      <c r="D828" s="276"/>
      <c r="E828" s="392"/>
      <c r="F828" s="393"/>
      <c r="G828" s="147"/>
      <c r="H828" s="155"/>
      <c r="I828" s="156"/>
      <c r="J828" s="156"/>
    </row>
    <row r="829" spans="1:10" s="157" customFormat="1">
      <c r="A829" s="252"/>
      <c r="C829" s="243"/>
      <c r="D829" s="276"/>
      <c r="E829" s="392"/>
      <c r="F829" s="393"/>
      <c r="G829" s="147"/>
      <c r="H829" s="155"/>
      <c r="I829" s="156"/>
      <c r="J829" s="156"/>
    </row>
    <row r="830" spans="1:10" s="157" customFormat="1">
      <c r="A830" s="252"/>
      <c r="C830" s="243"/>
      <c r="D830" s="276"/>
      <c r="E830" s="392"/>
      <c r="F830" s="393"/>
      <c r="G830" s="147"/>
      <c r="H830" s="155"/>
      <c r="I830" s="156"/>
      <c r="J830" s="156"/>
    </row>
    <row r="831" spans="1:10" s="157" customFormat="1">
      <c r="A831" s="252"/>
      <c r="C831" s="243"/>
      <c r="D831" s="276"/>
      <c r="E831" s="392"/>
      <c r="F831" s="393"/>
      <c r="G831" s="147"/>
      <c r="H831" s="155"/>
      <c r="I831" s="156"/>
      <c r="J831" s="156"/>
    </row>
    <row r="832" spans="1:10" s="157" customFormat="1">
      <c r="A832" s="252"/>
      <c r="C832" s="243"/>
      <c r="D832" s="276"/>
      <c r="E832" s="392"/>
      <c r="F832" s="393"/>
      <c r="G832" s="147"/>
      <c r="H832" s="155"/>
      <c r="I832" s="156"/>
      <c r="J832" s="156"/>
    </row>
    <row r="833" spans="1:10" s="157" customFormat="1">
      <c r="A833" s="252"/>
      <c r="C833" s="243"/>
      <c r="D833" s="276"/>
      <c r="E833" s="392"/>
      <c r="F833" s="393"/>
      <c r="G833" s="147"/>
      <c r="H833" s="155"/>
      <c r="I833" s="156"/>
      <c r="J833" s="156"/>
    </row>
    <row r="834" spans="1:10" s="157" customFormat="1">
      <c r="A834" s="252"/>
      <c r="C834" s="243"/>
      <c r="D834" s="276"/>
      <c r="E834" s="392"/>
      <c r="F834" s="393"/>
      <c r="G834" s="147"/>
      <c r="H834" s="155"/>
      <c r="I834" s="156"/>
      <c r="J834" s="156"/>
    </row>
    <row r="835" spans="1:10" s="157" customFormat="1">
      <c r="A835" s="252"/>
      <c r="C835" s="243"/>
      <c r="D835" s="276"/>
      <c r="E835" s="392"/>
      <c r="F835" s="393"/>
      <c r="G835" s="147"/>
      <c r="H835" s="155"/>
      <c r="I835" s="156"/>
      <c r="J835" s="156"/>
    </row>
    <row r="836" spans="1:10" s="157" customFormat="1">
      <c r="A836" s="252"/>
      <c r="C836" s="243"/>
      <c r="D836" s="276"/>
      <c r="E836" s="392"/>
      <c r="F836" s="393"/>
      <c r="G836" s="147"/>
      <c r="H836" s="155"/>
      <c r="I836" s="156"/>
      <c r="J836" s="156"/>
    </row>
    <row r="837" spans="1:10" s="157" customFormat="1">
      <c r="A837" s="252"/>
      <c r="C837" s="243"/>
      <c r="D837" s="276"/>
      <c r="E837" s="392"/>
      <c r="F837" s="393"/>
      <c r="G837" s="147"/>
      <c r="H837" s="155"/>
      <c r="I837" s="156"/>
      <c r="J837" s="156"/>
    </row>
    <row r="838" spans="1:10" s="157" customFormat="1">
      <c r="A838" s="252"/>
      <c r="C838" s="243"/>
      <c r="D838" s="276"/>
      <c r="E838" s="392"/>
      <c r="F838" s="393"/>
      <c r="G838" s="147"/>
      <c r="H838" s="155"/>
      <c r="I838" s="156"/>
      <c r="J838" s="156"/>
    </row>
    <row r="839" spans="1:10" s="157" customFormat="1">
      <c r="A839" s="252"/>
      <c r="C839" s="243"/>
      <c r="D839" s="276"/>
      <c r="E839" s="392"/>
      <c r="F839" s="393"/>
      <c r="G839" s="147"/>
      <c r="H839" s="155"/>
      <c r="I839" s="156"/>
      <c r="J839" s="156"/>
    </row>
    <row r="840" spans="1:10" s="157" customFormat="1">
      <c r="A840" s="252"/>
      <c r="C840" s="243"/>
      <c r="D840" s="276"/>
      <c r="E840" s="392"/>
      <c r="F840" s="393"/>
      <c r="G840" s="147"/>
      <c r="H840" s="155"/>
      <c r="I840" s="156"/>
      <c r="J840" s="156"/>
    </row>
    <row r="841" spans="1:10" s="157" customFormat="1">
      <c r="A841" s="252"/>
      <c r="C841" s="243"/>
      <c r="D841" s="276"/>
      <c r="E841" s="392"/>
      <c r="F841" s="393"/>
      <c r="G841" s="147"/>
      <c r="H841" s="155"/>
      <c r="I841" s="156"/>
      <c r="J841" s="156"/>
    </row>
    <row r="842" spans="1:10" s="157" customFormat="1">
      <c r="A842" s="252"/>
      <c r="C842" s="243"/>
      <c r="D842" s="276"/>
      <c r="E842" s="392"/>
      <c r="F842" s="393"/>
      <c r="G842" s="147"/>
      <c r="H842" s="155"/>
      <c r="I842" s="156"/>
      <c r="J842" s="156"/>
    </row>
    <row r="843" spans="1:10" s="157" customFormat="1">
      <c r="A843" s="252"/>
      <c r="C843" s="243"/>
      <c r="D843" s="276"/>
      <c r="E843" s="392"/>
      <c r="F843" s="393"/>
      <c r="G843" s="147"/>
      <c r="H843" s="155"/>
      <c r="I843" s="156"/>
      <c r="J843" s="156"/>
    </row>
    <row r="844" spans="1:10" s="157" customFormat="1">
      <c r="A844" s="252"/>
      <c r="C844" s="243"/>
      <c r="D844" s="276"/>
      <c r="E844" s="392"/>
      <c r="F844" s="393"/>
      <c r="G844" s="147"/>
      <c r="H844" s="155"/>
      <c r="I844" s="156"/>
      <c r="J844" s="156"/>
    </row>
    <row r="845" spans="1:10" s="157" customFormat="1">
      <c r="A845" s="252"/>
      <c r="C845" s="243"/>
      <c r="D845" s="276"/>
      <c r="E845" s="392"/>
      <c r="F845" s="393"/>
      <c r="G845" s="147"/>
      <c r="H845" s="155"/>
      <c r="I845" s="156"/>
      <c r="J845" s="156"/>
    </row>
    <row r="846" spans="1:10" s="157" customFormat="1">
      <c r="A846" s="252"/>
      <c r="C846" s="243"/>
      <c r="D846" s="276"/>
      <c r="E846" s="392"/>
      <c r="F846" s="393"/>
      <c r="G846" s="147"/>
      <c r="H846" s="155"/>
      <c r="I846" s="156"/>
      <c r="J846" s="156"/>
    </row>
    <row r="847" spans="1:10" s="157" customFormat="1">
      <c r="A847" s="252"/>
      <c r="C847" s="243"/>
      <c r="D847" s="276"/>
      <c r="E847" s="392"/>
      <c r="F847" s="393"/>
      <c r="G847" s="147"/>
      <c r="H847" s="155"/>
      <c r="I847" s="156"/>
      <c r="J847" s="156"/>
    </row>
    <row r="848" spans="1:10" s="157" customFormat="1">
      <c r="A848" s="252"/>
      <c r="C848" s="243"/>
      <c r="D848" s="276"/>
      <c r="E848" s="392"/>
      <c r="F848" s="393"/>
      <c r="G848" s="147"/>
      <c r="H848" s="155"/>
      <c r="I848" s="156"/>
      <c r="J848" s="156"/>
    </row>
    <row r="849" spans="1:10" s="157" customFormat="1">
      <c r="A849" s="252"/>
      <c r="C849" s="243"/>
      <c r="D849" s="276"/>
      <c r="E849" s="392"/>
      <c r="F849" s="393"/>
      <c r="G849" s="147"/>
      <c r="H849" s="155"/>
      <c r="I849" s="156"/>
      <c r="J849" s="156"/>
    </row>
    <row r="850" spans="1:10" s="157" customFormat="1">
      <c r="A850" s="252"/>
      <c r="C850" s="243"/>
      <c r="D850" s="276"/>
      <c r="E850" s="392"/>
      <c r="F850" s="393"/>
      <c r="G850" s="147"/>
      <c r="H850" s="155"/>
      <c r="I850" s="156"/>
      <c r="J850" s="156"/>
    </row>
    <row r="851" spans="1:10" s="157" customFormat="1">
      <c r="A851" s="252"/>
      <c r="C851" s="243"/>
      <c r="D851" s="276"/>
      <c r="E851" s="392"/>
      <c r="F851" s="393"/>
      <c r="G851" s="147"/>
      <c r="H851" s="155"/>
      <c r="I851" s="156"/>
      <c r="J851" s="156"/>
    </row>
    <row r="852" spans="1:10" s="157" customFormat="1">
      <c r="A852" s="252"/>
      <c r="C852" s="243"/>
      <c r="D852" s="276"/>
      <c r="E852" s="392"/>
      <c r="F852" s="393"/>
      <c r="G852" s="147"/>
      <c r="H852" s="155"/>
      <c r="I852" s="156"/>
      <c r="J852" s="156"/>
    </row>
    <row r="853" spans="1:10" s="157" customFormat="1">
      <c r="A853" s="252"/>
      <c r="C853" s="243"/>
      <c r="D853" s="276"/>
      <c r="E853" s="392"/>
      <c r="F853" s="393"/>
      <c r="G853" s="147"/>
      <c r="H853" s="155"/>
      <c r="I853" s="156"/>
      <c r="J853" s="156"/>
    </row>
    <row r="854" spans="1:10" s="157" customFormat="1">
      <c r="A854" s="252"/>
      <c r="C854" s="243"/>
      <c r="D854" s="276"/>
      <c r="E854" s="392"/>
      <c r="F854" s="393"/>
      <c r="G854" s="147"/>
      <c r="H854" s="155"/>
      <c r="I854" s="156"/>
      <c r="J854" s="156"/>
    </row>
    <row r="855" spans="1:10" s="157" customFormat="1">
      <c r="A855" s="252"/>
      <c r="C855" s="243"/>
      <c r="D855" s="276"/>
      <c r="E855" s="392"/>
      <c r="F855" s="393"/>
      <c r="G855" s="147"/>
      <c r="H855" s="155"/>
      <c r="I855" s="156"/>
      <c r="J855" s="156"/>
    </row>
    <row r="856" spans="1:10" s="157" customFormat="1">
      <c r="A856" s="252"/>
      <c r="C856" s="243"/>
      <c r="D856" s="276"/>
      <c r="E856" s="392"/>
      <c r="F856" s="393"/>
      <c r="G856" s="147"/>
      <c r="H856" s="155"/>
      <c r="I856" s="156"/>
      <c r="J856" s="156"/>
    </row>
    <row r="857" spans="1:10" s="157" customFormat="1">
      <c r="A857" s="252"/>
      <c r="C857" s="243"/>
      <c r="D857" s="276"/>
      <c r="E857" s="392"/>
      <c r="F857" s="393"/>
      <c r="G857" s="147"/>
      <c r="H857" s="155"/>
      <c r="I857" s="156"/>
      <c r="J857" s="156"/>
    </row>
    <row r="858" spans="1:10" s="157" customFormat="1">
      <c r="A858" s="252"/>
      <c r="C858" s="243"/>
      <c r="D858" s="276"/>
      <c r="E858" s="392"/>
      <c r="F858" s="393"/>
      <c r="G858" s="147"/>
      <c r="H858" s="155"/>
      <c r="I858" s="156"/>
      <c r="J858" s="156"/>
    </row>
    <row r="859" spans="1:10" s="157" customFormat="1">
      <c r="A859" s="252"/>
      <c r="C859" s="243"/>
      <c r="D859" s="276"/>
      <c r="E859" s="392"/>
      <c r="F859" s="393"/>
      <c r="G859" s="147"/>
      <c r="H859" s="155"/>
      <c r="I859" s="156"/>
      <c r="J859" s="156"/>
    </row>
    <row r="860" spans="1:10" s="157" customFormat="1">
      <c r="A860" s="252"/>
      <c r="C860" s="243"/>
      <c r="D860" s="276"/>
      <c r="E860" s="392"/>
      <c r="F860" s="393"/>
      <c r="G860" s="147"/>
      <c r="H860" s="155"/>
      <c r="I860" s="156"/>
      <c r="J860" s="156"/>
    </row>
    <row r="861" spans="1:10" s="157" customFormat="1">
      <c r="A861" s="252"/>
      <c r="C861" s="243"/>
      <c r="D861" s="276"/>
      <c r="E861" s="392"/>
      <c r="F861" s="393"/>
      <c r="G861" s="147"/>
      <c r="H861" s="155"/>
      <c r="I861" s="156"/>
      <c r="J861" s="156"/>
    </row>
    <row r="862" spans="1:10" s="157" customFormat="1">
      <c r="A862" s="252"/>
      <c r="C862" s="243"/>
      <c r="D862" s="276"/>
      <c r="E862" s="392"/>
      <c r="F862" s="393"/>
      <c r="G862" s="147"/>
      <c r="H862" s="155"/>
      <c r="I862" s="156"/>
      <c r="J862" s="156"/>
    </row>
    <row r="863" spans="1:10" s="157" customFormat="1">
      <c r="A863" s="252"/>
      <c r="C863" s="243"/>
      <c r="D863" s="276"/>
      <c r="E863" s="392"/>
      <c r="F863" s="393"/>
      <c r="G863" s="147"/>
      <c r="H863" s="155"/>
      <c r="I863" s="156"/>
      <c r="J863" s="156"/>
    </row>
    <row r="864" spans="1:10" s="157" customFormat="1">
      <c r="A864" s="252"/>
      <c r="C864" s="243"/>
      <c r="D864" s="276"/>
      <c r="E864" s="392"/>
      <c r="F864" s="393"/>
      <c r="G864" s="147"/>
      <c r="H864" s="155"/>
      <c r="I864" s="156"/>
      <c r="J864" s="156"/>
    </row>
    <row r="865" spans="1:10" s="157" customFormat="1">
      <c r="A865" s="252"/>
      <c r="C865" s="243"/>
      <c r="D865" s="276"/>
      <c r="E865" s="392"/>
      <c r="F865" s="393"/>
      <c r="G865" s="147"/>
      <c r="H865" s="155"/>
      <c r="I865" s="156"/>
      <c r="J865" s="156"/>
    </row>
    <row r="866" spans="1:10" s="157" customFormat="1">
      <c r="A866" s="252"/>
      <c r="C866" s="243"/>
      <c r="D866" s="276"/>
      <c r="E866" s="392"/>
      <c r="F866" s="393"/>
      <c r="G866" s="147"/>
      <c r="H866" s="155"/>
      <c r="I866" s="156"/>
      <c r="J866" s="156"/>
    </row>
    <row r="867" spans="1:10" s="157" customFormat="1">
      <c r="A867" s="252"/>
      <c r="C867" s="243"/>
      <c r="D867" s="276"/>
      <c r="E867" s="392"/>
      <c r="F867" s="393"/>
      <c r="G867" s="147"/>
      <c r="H867" s="155"/>
      <c r="I867" s="156"/>
      <c r="J867" s="156"/>
    </row>
    <row r="868" spans="1:10" s="157" customFormat="1">
      <c r="A868" s="252"/>
      <c r="C868" s="243"/>
      <c r="D868" s="276"/>
      <c r="E868" s="392"/>
      <c r="F868" s="393"/>
      <c r="G868" s="147"/>
      <c r="H868" s="155"/>
      <c r="I868" s="156"/>
      <c r="J868" s="156"/>
    </row>
    <row r="869" spans="1:10" s="157" customFormat="1">
      <c r="A869" s="252"/>
      <c r="C869" s="243"/>
      <c r="D869" s="276"/>
      <c r="E869" s="392"/>
      <c r="F869" s="393"/>
      <c r="G869" s="147"/>
      <c r="H869" s="155"/>
      <c r="I869" s="156"/>
      <c r="J869" s="156"/>
    </row>
    <row r="870" spans="1:10" s="157" customFormat="1">
      <c r="A870" s="252"/>
      <c r="C870" s="243"/>
      <c r="D870" s="276"/>
      <c r="E870" s="392"/>
      <c r="F870" s="393"/>
      <c r="G870" s="147"/>
      <c r="H870" s="155"/>
      <c r="I870" s="156"/>
      <c r="J870" s="156"/>
    </row>
    <row r="871" spans="1:10" s="157" customFormat="1">
      <c r="A871" s="252"/>
      <c r="C871" s="243"/>
      <c r="D871" s="276"/>
      <c r="E871" s="392"/>
      <c r="F871" s="393"/>
      <c r="G871" s="147"/>
      <c r="H871" s="155"/>
      <c r="I871" s="156"/>
      <c r="J871" s="156"/>
    </row>
    <row r="872" spans="1:10" s="157" customFormat="1">
      <c r="A872" s="252"/>
      <c r="C872" s="243"/>
      <c r="D872" s="276"/>
      <c r="E872" s="392"/>
      <c r="F872" s="393"/>
      <c r="G872" s="147"/>
      <c r="H872" s="155"/>
      <c r="I872" s="156"/>
      <c r="J872" s="156"/>
    </row>
    <row r="873" spans="1:10" s="157" customFormat="1">
      <c r="A873" s="252"/>
      <c r="C873" s="243"/>
      <c r="D873" s="276"/>
      <c r="E873" s="392"/>
      <c r="F873" s="393"/>
      <c r="G873" s="147"/>
      <c r="H873" s="155"/>
      <c r="I873" s="156"/>
      <c r="J873" s="156"/>
    </row>
    <row r="874" spans="1:10" s="157" customFormat="1">
      <c r="A874" s="252"/>
      <c r="C874" s="243"/>
      <c r="D874" s="276"/>
      <c r="E874" s="392"/>
      <c r="F874" s="393"/>
      <c r="G874" s="147"/>
      <c r="H874" s="155"/>
      <c r="I874" s="156"/>
      <c r="J874" s="156"/>
    </row>
    <row r="875" spans="1:10" s="157" customFormat="1">
      <c r="A875" s="252"/>
      <c r="C875" s="243"/>
      <c r="D875" s="276"/>
      <c r="E875" s="392"/>
      <c r="F875" s="393"/>
      <c r="G875" s="147"/>
      <c r="H875" s="155"/>
      <c r="I875" s="156"/>
      <c r="J875" s="156"/>
    </row>
    <row r="876" spans="1:10" s="157" customFormat="1">
      <c r="A876" s="252"/>
      <c r="C876" s="243"/>
      <c r="D876" s="276"/>
      <c r="E876" s="392"/>
      <c r="F876" s="393"/>
      <c r="G876" s="147"/>
      <c r="H876" s="155"/>
      <c r="I876" s="156"/>
      <c r="J876" s="156"/>
    </row>
    <row r="877" spans="1:10" s="157" customFormat="1">
      <c r="A877" s="252"/>
      <c r="C877" s="243"/>
      <c r="D877" s="276"/>
      <c r="E877" s="392"/>
      <c r="F877" s="393"/>
      <c r="G877" s="147"/>
      <c r="H877" s="155"/>
      <c r="I877" s="156"/>
      <c r="J877" s="156"/>
    </row>
    <row r="878" spans="1:10" s="157" customFormat="1">
      <c r="A878" s="252"/>
      <c r="C878" s="243"/>
      <c r="D878" s="276"/>
      <c r="E878" s="392"/>
      <c r="F878" s="393"/>
      <c r="G878" s="147"/>
      <c r="H878" s="155"/>
      <c r="I878" s="156"/>
      <c r="J878" s="156"/>
    </row>
    <row r="879" spans="1:10" s="157" customFormat="1">
      <c r="A879" s="252"/>
      <c r="C879" s="243"/>
      <c r="D879" s="276"/>
      <c r="E879" s="392"/>
      <c r="F879" s="393"/>
      <c r="G879" s="147"/>
      <c r="H879" s="155"/>
      <c r="I879" s="156"/>
      <c r="J879" s="156"/>
    </row>
    <row r="880" spans="1:10" s="157" customFormat="1">
      <c r="A880" s="252"/>
      <c r="C880" s="243"/>
      <c r="D880" s="276"/>
      <c r="E880" s="392"/>
      <c r="F880" s="393"/>
      <c r="G880" s="147"/>
      <c r="H880" s="155"/>
      <c r="I880" s="156"/>
      <c r="J880" s="156"/>
    </row>
    <row r="881" spans="1:10" s="157" customFormat="1">
      <c r="A881" s="252"/>
      <c r="C881" s="243"/>
      <c r="D881" s="276"/>
      <c r="E881" s="392"/>
      <c r="F881" s="393"/>
      <c r="G881" s="147"/>
      <c r="H881" s="155"/>
      <c r="I881" s="156"/>
      <c r="J881" s="156"/>
    </row>
    <row r="882" spans="1:10" s="157" customFormat="1">
      <c r="A882" s="252"/>
      <c r="C882" s="243"/>
      <c r="D882" s="276"/>
      <c r="E882" s="392"/>
      <c r="F882" s="393"/>
      <c r="G882" s="147"/>
      <c r="H882" s="155"/>
      <c r="I882" s="156"/>
      <c r="J882" s="156"/>
    </row>
    <row r="883" spans="1:10" s="157" customFormat="1">
      <c r="A883" s="252"/>
      <c r="C883" s="243"/>
      <c r="D883" s="276"/>
      <c r="E883" s="392"/>
      <c r="F883" s="393"/>
      <c r="G883" s="147"/>
      <c r="H883" s="155"/>
      <c r="I883" s="156"/>
      <c r="J883" s="156"/>
    </row>
    <row r="884" spans="1:10" s="157" customFormat="1">
      <c r="A884" s="252"/>
      <c r="C884" s="243"/>
      <c r="D884" s="276"/>
      <c r="E884" s="392"/>
      <c r="F884" s="393"/>
      <c r="G884" s="147"/>
      <c r="H884" s="155"/>
      <c r="I884" s="156"/>
      <c r="J884" s="156"/>
    </row>
    <row r="885" spans="1:10" s="157" customFormat="1">
      <c r="A885" s="252"/>
      <c r="C885" s="243"/>
      <c r="D885" s="276"/>
      <c r="E885" s="392"/>
      <c r="F885" s="393"/>
      <c r="G885" s="147"/>
      <c r="H885" s="155"/>
      <c r="I885" s="156"/>
      <c r="J885" s="156"/>
    </row>
    <row r="886" spans="1:10" s="157" customFormat="1">
      <c r="A886" s="252"/>
      <c r="C886" s="243"/>
      <c r="D886" s="276"/>
      <c r="E886" s="392"/>
      <c r="F886" s="393"/>
      <c r="G886" s="147"/>
      <c r="H886" s="155"/>
      <c r="I886" s="156"/>
      <c r="J886" s="156"/>
    </row>
    <row r="887" spans="1:10" s="157" customFormat="1">
      <c r="A887" s="252"/>
      <c r="C887" s="243"/>
      <c r="D887" s="276"/>
      <c r="E887" s="392"/>
      <c r="F887" s="393"/>
      <c r="G887" s="147"/>
      <c r="H887" s="155"/>
      <c r="I887" s="156"/>
      <c r="J887" s="156"/>
    </row>
    <row r="888" spans="1:10" s="157" customFormat="1">
      <c r="A888" s="252"/>
      <c r="C888" s="243"/>
      <c r="D888" s="276"/>
      <c r="E888" s="392"/>
      <c r="F888" s="393"/>
      <c r="G888" s="147"/>
      <c r="H888" s="155"/>
      <c r="I888" s="156"/>
      <c r="J888" s="156"/>
    </row>
    <row r="889" spans="1:10" s="157" customFormat="1">
      <c r="A889" s="252"/>
      <c r="C889" s="243"/>
      <c r="D889" s="276"/>
      <c r="E889" s="392"/>
      <c r="F889" s="393"/>
      <c r="G889" s="147"/>
      <c r="H889" s="155"/>
      <c r="I889" s="156"/>
      <c r="J889" s="156"/>
    </row>
    <row r="890" spans="1:10" s="157" customFormat="1">
      <c r="A890" s="252"/>
      <c r="C890" s="243"/>
      <c r="D890" s="276"/>
      <c r="E890" s="392"/>
      <c r="F890" s="393"/>
      <c r="G890" s="147"/>
      <c r="H890" s="155"/>
      <c r="I890" s="156"/>
      <c r="J890" s="156"/>
    </row>
    <row r="891" spans="1:10" s="157" customFormat="1">
      <c r="A891" s="252"/>
      <c r="C891" s="243"/>
      <c r="D891" s="276"/>
      <c r="E891" s="392"/>
      <c r="F891" s="393"/>
      <c r="G891" s="147"/>
      <c r="H891" s="155"/>
      <c r="I891" s="156"/>
      <c r="J891" s="156"/>
    </row>
    <row r="892" spans="1:10" s="157" customFormat="1">
      <c r="A892" s="252"/>
      <c r="C892" s="243"/>
      <c r="D892" s="276"/>
      <c r="E892" s="392"/>
      <c r="F892" s="393"/>
      <c r="G892" s="147"/>
      <c r="H892" s="155"/>
      <c r="I892" s="156"/>
      <c r="J892" s="156"/>
    </row>
    <row r="893" spans="1:10" s="157" customFormat="1">
      <c r="A893" s="252"/>
      <c r="C893" s="243"/>
      <c r="D893" s="276"/>
      <c r="E893" s="392"/>
      <c r="F893" s="393"/>
      <c r="G893" s="147"/>
      <c r="H893" s="155"/>
      <c r="I893" s="156"/>
      <c r="J893" s="156"/>
    </row>
    <row r="894" spans="1:10" s="157" customFormat="1">
      <c r="A894" s="252"/>
      <c r="C894" s="243"/>
      <c r="D894" s="276"/>
      <c r="E894" s="392"/>
      <c r="F894" s="393"/>
      <c r="G894" s="147"/>
      <c r="H894" s="155"/>
      <c r="I894" s="156"/>
      <c r="J894" s="156"/>
    </row>
    <row r="895" spans="1:10" s="157" customFormat="1">
      <c r="A895" s="252"/>
      <c r="C895" s="243"/>
      <c r="D895" s="276"/>
      <c r="E895" s="392"/>
      <c r="F895" s="393"/>
      <c r="G895" s="147"/>
      <c r="H895" s="155"/>
      <c r="I895" s="156"/>
      <c r="J895" s="156"/>
    </row>
    <row r="896" spans="1:10" s="157" customFormat="1">
      <c r="A896" s="252"/>
      <c r="C896" s="243"/>
      <c r="D896" s="276"/>
      <c r="E896" s="392"/>
      <c r="F896" s="393"/>
      <c r="G896" s="147"/>
      <c r="H896" s="155"/>
      <c r="I896" s="156"/>
      <c r="J896" s="156"/>
    </row>
    <row r="897" spans="1:10" s="157" customFormat="1">
      <c r="A897" s="252"/>
      <c r="C897" s="243"/>
      <c r="D897" s="276"/>
      <c r="E897" s="392"/>
      <c r="F897" s="393"/>
      <c r="G897" s="147"/>
      <c r="H897" s="155"/>
      <c r="I897" s="156"/>
      <c r="J897" s="156"/>
    </row>
    <row r="898" spans="1:10" s="157" customFormat="1">
      <c r="A898" s="252"/>
      <c r="C898" s="243"/>
      <c r="D898" s="276"/>
      <c r="E898" s="392"/>
      <c r="F898" s="393"/>
      <c r="G898" s="147"/>
      <c r="H898" s="155"/>
      <c r="I898" s="156"/>
      <c r="J898" s="156"/>
    </row>
    <row r="899" spans="1:10" s="157" customFormat="1">
      <c r="A899" s="252"/>
      <c r="C899" s="243"/>
      <c r="D899" s="276"/>
      <c r="E899" s="392"/>
      <c r="F899" s="393"/>
      <c r="G899" s="147"/>
      <c r="H899" s="155"/>
      <c r="I899" s="156"/>
      <c r="J899" s="156"/>
    </row>
    <row r="900" spans="1:10" s="157" customFormat="1">
      <c r="A900" s="252"/>
      <c r="C900" s="243"/>
      <c r="D900" s="276"/>
      <c r="E900" s="392"/>
      <c r="F900" s="393"/>
      <c r="G900" s="147"/>
      <c r="H900" s="155"/>
      <c r="I900" s="156"/>
      <c r="J900" s="156"/>
    </row>
    <row r="901" spans="1:10" s="157" customFormat="1">
      <c r="A901" s="252"/>
      <c r="C901" s="243"/>
      <c r="D901" s="276"/>
      <c r="E901" s="392"/>
      <c r="F901" s="393"/>
      <c r="G901" s="147"/>
      <c r="H901" s="155"/>
      <c r="I901" s="156"/>
      <c r="J901" s="156"/>
    </row>
    <row r="902" spans="1:10" s="157" customFormat="1">
      <c r="A902" s="252"/>
      <c r="C902" s="243"/>
      <c r="D902" s="276"/>
      <c r="E902" s="392"/>
      <c r="F902" s="393"/>
      <c r="G902" s="147"/>
      <c r="H902" s="155"/>
      <c r="I902" s="156"/>
      <c r="J902" s="156"/>
    </row>
    <row r="903" spans="1:10" s="157" customFormat="1">
      <c r="A903" s="252"/>
      <c r="C903" s="243"/>
      <c r="D903" s="276"/>
      <c r="E903" s="392"/>
      <c r="F903" s="393"/>
      <c r="G903" s="147"/>
      <c r="H903" s="155"/>
      <c r="I903" s="156"/>
      <c r="J903" s="156"/>
    </row>
    <row r="904" spans="1:10" s="157" customFormat="1">
      <c r="A904" s="252"/>
      <c r="C904" s="243"/>
      <c r="D904" s="276"/>
      <c r="E904" s="392"/>
      <c r="F904" s="393"/>
      <c r="G904" s="147"/>
      <c r="H904" s="155"/>
      <c r="I904" s="156"/>
      <c r="J904" s="156"/>
    </row>
    <row r="905" spans="1:10" s="157" customFormat="1">
      <c r="A905" s="252"/>
      <c r="C905" s="243"/>
      <c r="D905" s="276"/>
      <c r="E905" s="392"/>
      <c r="F905" s="393"/>
      <c r="G905" s="147"/>
      <c r="H905" s="155"/>
      <c r="I905" s="156"/>
      <c r="J905" s="156"/>
    </row>
    <row r="906" spans="1:10" s="157" customFormat="1">
      <c r="A906" s="252"/>
      <c r="C906" s="243"/>
      <c r="D906" s="276"/>
      <c r="E906" s="392"/>
      <c r="F906" s="393"/>
      <c r="G906" s="147"/>
      <c r="H906" s="155"/>
      <c r="I906" s="156"/>
      <c r="J906" s="156"/>
    </row>
    <row r="907" spans="1:10" s="157" customFormat="1">
      <c r="A907" s="252"/>
      <c r="C907" s="243"/>
      <c r="D907" s="276"/>
      <c r="E907" s="392"/>
      <c r="F907" s="393"/>
      <c r="G907" s="147"/>
      <c r="H907" s="155"/>
      <c r="I907" s="156"/>
      <c r="J907" s="156"/>
    </row>
    <row r="908" spans="1:10" s="157" customFormat="1">
      <c r="A908" s="252"/>
      <c r="C908" s="243"/>
      <c r="D908" s="276"/>
      <c r="E908" s="392"/>
      <c r="F908" s="393"/>
      <c r="G908" s="147"/>
      <c r="H908" s="155"/>
      <c r="I908" s="156"/>
      <c r="J908" s="156"/>
    </row>
    <row r="909" spans="1:10" s="157" customFormat="1">
      <c r="A909" s="252"/>
      <c r="C909" s="243"/>
      <c r="D909" s="276"/>
      <c r="E909" s="392"/>
      <c r="F909" s="393"/>
      <c r="G909" s="147"/>
      <c r="H909" s="155"/>
      <c r="I909" s="156"/>
      <c r="J909" s="156"/>
    </row>
    <row r="910" spans="1:10" s="157" customFormat="1">
      <c r="A910" s="252"/>
      <c r="C910" s="243"/>
      <c r="D910" s="276"/>
      <c r="E910" s="392"/>
      <c r="F910" s="393"/>
      <c r="G910" s="147"/>
      <c r="H910" s="155"/>
      <c r="I910" s="156"/>
      <c r="J910" s="156"/>
    </row>
    <row r="911" spans="1:10" s="157" customFormat="1">
      <c r="A911" s="252"/>
      <c r="C911" s="243"/>
      <c r="D911" s="276"/>
      <c r="E911" s="392"/>
      <c r="F911" s="393"/>
      <c r="G911" s="147"/>
      <c r="H911" s="155"/>
      <c r="I911" s="156"/>
      <c r="J911" s="156"/>
    </row>
    <row r="912" spans="1:10" s="157" customFormat="1">
      <c r="A912" s="252"/>
      <c r="C912" s="243"/>
      <c r="D912" s="276"/>
      <c r="E912" s="392"/>
      <c r="F912" s="393"/>
      <c r="G912" s="147"/>
      <c r="H912" s="155"/>
      <c r="I912" s="156"/>
      <c r="J912" s="156"/>
    </row>
    <row r="913" spans="1:10" s="157" customFormat="1">
      <c r="A913" s="252"/>
      <c r="C913" s="243"/>
      <c r="D913" s="276"/>
      <c r="E913" s="392"/>
      <c r="F913" s="393"/>
      <c r="G913" s="147"/>
      <c r="H913" s="155"/>
      <c r="I913" s="156"/>
      <c r="J913" s="156"/>
    </row>
    <row r="914" spans="1:10" s="157" customFormat="1">
      <c r="A914" s="252"/>
      <c r="C914" s="243"/>
      <c r="D914" s="276"/>
      <c r="E914" s="392"/>
      <c r="F914" s="393"/>
      <c r="G914" s="147"/>
      <c r="H914" s="155"/>
      <c r="I914" s="156"/>
      <c r="J914" s="156"/>
    </row>
    <row r="915" spans="1:10" s="157" customFormat="1">
      <c r="A915" s="252"/>
      <c r="C915" s="243"/>
      <c r="D915" s="276"/>
      <c r="E915" s="392"/>
      <c r="F915" s="393"/>
      <c r="G915" s="147"/>
      <c r="H915" s="155"/>
      <c r="I915" s="156"/>
      <c r="J915" s="156"/>
    </row>
    <row r="916" spans="1:10" s="157" customFormat="1">
      <c r="A916" s="252"/>
      <c r="C916" s="243"/>
      <c r="D916" s="276"/>
      <c r="E916" s="392"/>
      <c r="F916" s="393"/>
      <c r="G916" s="147"/>
      <c r="H916" s="155"/>
      <c r="I916" s="156"/>
      <c r="J916" s="156"/>
    </row>
    <row r="917" spans="1:10" s="157" customFormat="1">
      <c r="A917" s="252"/>
      <c r="C917" s="243"/>
      <c r="D917" s="276"/>
      <c r="E917" s="392"/>
      <c r="F917" s="393"/>
      <c r="G917" s="147"/>
      <c r="H917" s="155"/>
      <c r="I917" s="156"/>
      <c r="J917" s="156"/>
    </row>
    <row r="918" spans="1:10" s="157" customFormat="1">
      <c r="A918" s="252"/>
      <c r="C918" s="243"/>
      <c r="D918" s="276"/>
      <c r="E918" s="392"/>
      <c r="F918" s="393"/>
      <c r="G918" s="147"/>
      <c r="H918" s="155"/>
      <c r="I918" s="156"/>
      <c r="J918" s="156"/>
    </row>
    <row r="919" spans="1:10" s="157" customFormat="1">
      <c r="A919" s="252"/>
      <c r="C919" s="243"/>
      <c r="D919" s="276"/>
      <c r="E919" s="392"/>
      <c r="F919" s="393"/>
      <c r="G919" s="147"/>
      <c r="H919" s="155"/>
      <c r="I919" s="156"/>
      <c r="J919" s="156"/>
    </row>
    <row r="920" spans="1:10" s="157" customFormat="1">
      <c r="A920" s="252"/>
      <c r="C920" s="243"/>
      <c r="D920" s="276"/>
      <c r="E920" s="392"/>
      <c r="F920" s="393"/>
      <c r="G920" s="147"/>
      <c r="H920" s="155"/>
      <c r="I920" s="156"/>
      <c r="J920" s="156"/>
    </row>
    <row r="921" spans="1:10" s="157" customFormat="1">
      <c r="A921" s="252"/>
      <c r="C921" s="243"/>
      <c r="D921" s="276"/>
      <c r="E921" s="392"/>
      <c r="F921" s="393"/>
      <c r="G921" s="147"/>
      <c r="H921" s="155"/>
      <c r="I921" s="156"/>
      <c r="J921" s="156"/>
    </row>
    <row r="922" spans="1:10" s="157" customFormat="1">
      <c r="A922" s="252"/>
      <c r="C922" s="243"/>
      <c r="D922" s="276"/>
      <c r="E922" s="392"/>
      <c r="F922" s="393"/>
      <c r="G922" s="147"/>
      <c r="H922" s="155"/>
      <c r="I922" s="156"/>
      <c r="J922" s="156"/>
    </row>
    <row r="923" spans="1:10" s="157" customFormat="1">
      <c r="A923" s="252"/>
      <c r="C923" s="243"/>
      <c r="D923" s="276"/>
      <c r="E923" s="392"/>
      <c r="F923" s="393"/>
      <c r="G923" s="147"/>
      <c r="H923" s="155"/>
      <c r="I923" s="156"/>
      <c r="J923" s="156"/>
    </row>
    <row r="924" spans="1:10" s="157" customFormat="1">
      <c r="A924" s="252"/>
      <c r="C924" s="243"/>
      <c r="D924" s="276"/>
      <c r="E924" s="392"/>
      <c r="F924" s="393"/>
      <c r="G924" s="147"/>
      <c r="H924" s="155"/>
      <c r="I924" s="156"/>
      <c r="J924" s="156"/>
    </row>
    <row r="925" spans="1:10" s="157" customFormat="1">
      <c r="A925" s="252"/>
      <c r="C925" s="243"/>
      <c r="D925" s="276"/>
      <c r="E925" s="392"/>
      <c r="F925" s="393"/>
      <c r="G925" s="147"/>
      <c r="H925" s="155"/>
      <c r="I925" s="156"/>
      <c r="J925" s="156"/>
    </row>
    <row r="926" spans="1:10" s="157" customFormat="1">
      <c r="A926" s="252"/>
      <c r="C926" s="243"/>
      <c r="D926" s="276"/>
      <c r="E926" s="392"/>
      <c r="F926" s="393"/>
      <c r="G926" s="147"/>
      <c r="H926" s="155"/>
      <c r="I926" s="156"/>
      <c r="J926" s="156"/>
    </row>
    <row r="927" spans="1:10" s="157" customFormat="1">
      <c r="A927" s="252"/>
      <c r="C927" s="243"/>
      <c r="D927" s="276"/>
      <c r="E927" s="392"/>
      <c r="F927" s="393"/>
      <c r="G927" s="147"/>
      <c r="H927" s="155"/>
      <c r="I927" s="156"/>
      <c r="J927" s="156"/>
    </row>
    <row r="928" spans="1:10" s="157" customFormat="1">
      <c r="A928" s="252"/>
      <c r="C928" s="243"/>
      <c r="D928" s="276"/>
      <c r="E928" s="392"/>
      <c r="F928" s="393"/>
      <c r="G928" s="147"/>
      <c r="H928" s="155"/>
      <c r="I928" s="156"/>
      <c r="J928" s="156"/>
    </row>
    <row r="929" spans="1:10" s="157" customFormat="1">
      <c r="A929" s="252"/>
      <c r="C929" s="243"/>
      <c r="D929" s="276"/>
      <c r="E929" s="392"/>
      <c r="F929" s="393"/>
      <c r="G929" s="147"/>
      <c r="H929" s="155"/>
      <c r="I929" s="156"/>
      <c r="J929" s="156"/>
    </row>
    <row r="930" spans="1:10" s="157" customFormat="1">
      <c r="A930" s="252"/>
      <c r="C930" s="243"/>
      <c r="D930" s="276"/>
      <c r="E930" s="392"/>
      <c r="F930" s="393"/>
      <c r="G930" s="147"/>
      <c r="H930" s="155"/>
      <c r="I930" s="156"/>
      <c r="J930" s="156"/>
    </row>
    <row r="931" spans="1:10" s="157" customFormat="1">
      <c r="A931" s="252"/>
      <c r="C931" s="243"/>
      <c r="D931" s="276"/>
      <c r="E931" s="392"/>
      <c r="F931" s="393"/>
      <c r="G931" s="147"/>
      <c r="H931" s="155"/>
      <c r="I931" s="156"/>
      <c r="J931" s="156"/>
    </row>
    <row r="932" spans="1:10" s="157" customFormat="1">
      <c r="A932" s="252"/>
      <c r="C932" s="243"/>
      <c r="D932" s="276"/>
      <c r="E932" s="392"/>
      <c r="F932" s="393"/>
      <c r="G932" s="147"/>
      <c r="H932" s="155"/>
      <c r="I932" s="156"/>
      <c r="J932" s="156"/>
    </row>
    <row r="933" spans="1:10" s="157" customFormat="1">
      <c r="A933" s="252"/>
      <c r="C933" s="243"/>
      <c r="D933" s="276"/>
      <c r="E933" s="392"/>
      <c r="F933" s="393"/>
      <c r="G933" s="147"/>
      <c r="H933" s="155"/>
      <c r="I933" s="156"/>
      <c r="J933" s="156"/>
    </row>
    <row r="934" spans="1:10" s="157" customFormat="1">
      <c r="A934" s="252"/>
      <c r="C934" s="243"/>
      <c r="D934" s="276"/>
      <c r="E934" s="392"/>
      <c r="F934" s="393"/>
      <c r="G934" s="147"/>
      <c r="H934" s="155"/>
      <c r="I934" s="156"/>
      <c r="J934" s="156"/>
    </row>
    <row r="935" spans="1:10" s="157" customFormat="1">
      <c r="A935" s="252"/>
      <c r="C935" s="243"/>
      <c r="D935" s="276"/>
      <c r="E935" s="392"/>
      <c r="F935" s="393"/>
      <c r="G935" s="147"/>
      <c r="H935" s="155"/>
      <c r="I935" s="156"/>
      <c r="J935" s="156"/>
    </row>
    <row r="936" spans="1:10" s="157" customFormat="1">
      <c r="A936" s="252"/>
      <c r="C936" s="243"/>
      <c r="D936" s="276"/>
      <c r="E936" s="392"/>
      <c r="F936" s="393"/>
      <c r="G936" s="147"/>
      <c r="H936" s="155"/>
      <c r="I936" s="156"/>
      <c r="J936" s="156"/>
    </row>
    <row r="937" spans="1:10" s="157" customFormat="1">
      <c r="A937" s="252"/>
      <c r="C937" s="243"/>
      <c r="D937" s="276"/>
      <c r="E937" s="392"/>
      <c r="F937" s="393"/>
      <c r="G937" s="147"/>
      <c r="H937" s="155"/>
      <c r="I937" s="156"/>
      <c r="J937" s="156"/>
    </row>
    <row r="938" spans="1:10" s="157" customFormat="1">
      <c r="A938" s="252"/>
      <c r="C938" s="243"/>
      <c r="D938" s="276"/>
      <c r="E938" s="392"/>
      <c r="F938" s="393"/>
      <c r="G938" s="147"/>
      <c r="H938" s="155"/>
      <c r="I938" s="156"/>
      <c r="J938" s="156"/>
    </row>
    <row r="939" spans="1:10" s="157" customFormat="1">
      <c r="A939" s="252"/>
      <c r="C939" s="243"/>
      <c r="D939" s="276"/>
      <c r="E939" s="392"/>
      <c r="F939" s="393"/>
      <c r="G939" s="147"/>
      <c r="H939" s="155"/>
      <c r="I939" s="156"/>
      <c r="J939" s="156"/>
    </row>
    <row r="940" spans="1:10" s="157" customFormat="1">
      <c r="A940" s="252"/>
      <c r="C940" s="243"/>
      <c r="D940" s="276"/>
      <c r="E940" s="392"/>
      <c r="F940" s="393"/>
      <c r="G940" s="147"/>
      <c r="H940" s="155"/>
      <c r="I940" s="156"/>
      <c r="J940" s="156"/>
    </row>
    <row r="941" spans="1:10" s="157" customFormat="1">
      <c r="A941" s="252"/>
      <c r="C941" s="243"/>
      <c r="D941" s="276"/>
      <c r="E941" s="392"/>
      <c r="F941" s="393"/>
      <c r="G941" s="147"/>
      <c r="H941" s="155"/>
      <c r="I941" s="156"/>
      <c r="J941" s="156"/>
    </row>
    <row r="942" spans="1:10" s="157" customFormat="1">
      <c r="A942" s="252"/>
      <c r="C942" s="243"/>
      <c r="D942" s="276"/>
      <c r="E942" s="392"/>
      <c r="F942" s="393"/>
      <c r="G942" s="147"/>
      <c r="H942" s="155"/>
      <c r="I942" s="156"/>
      <c r="J942" s="156"/>
    </row>
    <row r="943" spans="1:10" s="157" customFormat="1">
      <c r="A943" s="252"/>
      <c r="C943" s="243"/>
      <c r="D943" s="276"/>
      <c r="E943" s="392"/>
      <c r="F943" s="393"/>
      <c r="G943" s="147"/>
      <c r="H943" s="155"/>
      <c r="I943" s="156"/>
      <c r="J943" s="156"/>
    </row>
    <row r="944" spans="1:10" s="157" customFormat="1">
      <c r="A944" s="252"/>
      <c r="C944" s="243"/>
      <c r="D944" s="276"/>
      <c r="E944" s="392"/>
      <c r="F944" s="393"/>
      <c r="G944" s="147"/>
      <c r="H944" s="155"/>
      <c r="I944" s="156"/>
      <c r="J944" s="156"/>
    </row>
    <row r="945" spans="1:10" s="157" customFormat="1">
      <c r="A945" s="252"/>
      <c r="C945" s="243"/>
      <c r="D945" s="276"/>
      <c r="E945" s="392"/>
      <c r="F945" s="393"/>
      <c r="G945" s="147"/>
      <c r="H945" s="155"/>
      <c r="I945" s="156"/>
      <c r="J945" s="156"/>
    </row>
    <row r="946" spans="1:10" s="157" customFormat="1">
      <c r="A946" s="252"/>
      <c r="C946" s="243"/>
      <c r="D946" s="276"/>
      <c r="E946" s="392"/>
      <c r="F946" s="393"/>
      <c r="G946" s="147"/>
      <c r="H946" s="155"/>
      <c r="I946" s="156"/>
      <c r="J946" s="156"/>
    </row>
    <row r="947" spans="1:10" s="157" customFormat="1">
      <c r="A947" s="252"/>
      <c r="C947" s="243"/>
      <c r="D947" s="276"/>
      <c r="E947" s="392"/>
      <c r="F947" s="393"/>
      <c r="G947" s="147"/>
      <c r="H947" s="155"/>
      <c r="I947" s="156"/>
      <c r="J947" s="156"/>
    </row>
    <row r="948" spans="1:10" s="157" customFormat="1">
      <c r="A948" s="252"/>
      <c r="C948" s="243"/>
      <c r="D948" s="276"/>
      <c r="E948" s="392"/>
      <c r="F948" s="393"/>
      <c r="G948" s="147"/>
      <c r="H948" s="155"/>
      <c r="I948" s="156"/>
      <c r="J948" s="156"/>
    </row>
    <row r="949" spans="1:10" s="157" customFormat="1">
      <c r="A949" s="252"/>
      <c r="C949" s="243"/>
      <c r="D949" s="276"/>
      <c r="E949" s="392"/>
      <c r="F949" s="393"/>
      <c r="G949" s="147"/>
      <c r="H949" s="155"/>
      <c r="I949" s="156"/>
      <c r="J949" s="156"/>
    </row>
    <row r="950" spans="1:10" s="157" customFormat="1">
      <c r="A950" s="252"/>
      <c r="C950" s="243"/>
      <c r="D950" s="276"/>
      <c r="E950" s="392"/>
      <c r="F950" s="393"/>
      <c r="G950" s="147"/>
      <c r="H950" s="155"/>
      <c r="I950" s="156"/>
      <c r="J950" s="156"/>
    </row>
    <row r="951" spans="1:10" s="157" customFormat="1">
      <c r="A951" s="252"/>
      <c r="C951" s="243"/>
      <c r="D951" s="276"/>
      <c r="E951" s="392"/>
      <c r="F951" s="393"/>
      <c r="G951" s="147"/>
      <c r="H951" s="155"/>
      <c r="I951" s="156"/>
      <c r="J951" s="156"/>
    </row>
    <row r="952" spans="1:10" s="157" customFormat="1">
      <c r="A952" s="252"/>
      <c r="C952" s="243"/>
      <c r="D952" s="276"/>
      <c r="E952" s="392"/>
      <c r="F952" s="393"/>
      <c r="G952" s="147"/>
      <c r="H952" s="155"/>
      <c r="I952" s="156"/>
      <c r="J952" s="156"/>
    </row>
    <row r="953" spans="1:10" s="157" customFormat="1">
      <c r="A953" s="252"/>
      <c r="C953" s="243"/>
      <c r="D953" s="276"/>
      <c r="E953" s="392"/>
      <c r="F953" s="393"/>
      <c r="G953" s="147"/>
      <c r="H953" s="155"/>
      <c r="I953" s="156"/>
      <c r="J953" s="156"/>
    </row>
    <row r="954" spans="1:10" s="157" customFormat="1">
      <c r="A954" s="252"/>
      <c r="C954" s="243"/>
      <c r="D954" s="276"/>
      <c r="E954" s="392"/>
      <c r="F954" s="393"/>
      <c r="G954" s="147"/>
      <c r="H954" s="155"/>
      <c r="I954" s="156"/>
      <c r="J954" s="156"/>
    </row>
    <row r="955" spans="1:10" s="157" customFormat="1">
      <c r="A955" s="252"/>
      <c r="C955" s="243"/>
      <c r="D955" s="276"/>
      <c r="E955" s="392"/>
      <c r="F955" s="393"/>
      <c r="G955" s="147"/>
      <c r="H955" s="155"/>
      <c r="I955" s="156"/>
      <c r="J955" s="156"/>
    </row>
    <row r="956" spans="1:10" s="157" customFormat="1">
      <c r="A956" s="252"/>
      <c r="C956" s="243"/>
      <c r="D956" s="276"/>
      <c r="E956" s="392"/>
      <c r="F956" s="393"/>
      <c r="G956" s="147"/>
      <c r="H956" s="155"/>
      <c r="I956" s="156"/>
      <c r="J956" s="156"/>
    </row>
    <row r="957" spans="1:10" s="157" customFormat="1">
      <c r="A957" s="252"/>
      <c r="C957" s="243"/>
      <c r="D957" s="276"/>
      <c r="E957" s="392"/>
      <c r="F957" s="393"/>
      <c r="G957" s="147"/>
      <c r="H957" s="155"/>
      <c r="I957" s="156"/>
      <c r="J957" s="156"/>
    </row>
    <row r="958" spans="1:10" s="157" customFormat="1">
      <c r="A958" s="252"/>
      <c r="C958" s="243"/>
      <c r="D958" s="276"/>
      <c r="E958" s="392"/>
      <c r="F958" s="393"/>
      <c r="G958" s="147"/>
      <c r="H958" s="155"/>
      <c r="I958" s="156"/>
      <c r="J958" s="156"/>
    </row>
    <row r="959" spans="1:10" s="157" customFormat="1">
      <c r="A959" s="252"/>
      <c r="C959" s="243"/>
      <c r="D959" s="276"/>
      <c r="E959" s="392"/>
      <c r="F959" s="393"/>
      <c r="G959" s="147"/>
      <c r="H959" s="155"/>
      <c r="I959" s="156"/>
      <c r="J959" s="156"/>
    </row>
    <row r="960" spans="1:10" s="157" customFormat="1">
      <c r="A960" s="252"/>
      <c r="C960" s="243"/>
      <c r="D960" s="276"/>
      <c r="E960" s="392"/>
      <c r="F960" s="393"/>
      <c r="G960" s="147"/>
      <c r="H960" s="155"/>
      <c r="I960" s="156"/>
      <c r="J960" s="156"/>
    </row>
    <row r="961" spans="1:10" s="157" customFormat="1">
      <c r="A961" s="252"/>
      <c r="C961" s="243"/>
      <c r="D961" s="276"/>
      <c r="E961" s="392"/>
      <c r="F961" s="393"/>
      <c r="G961" s="147"/>
      <c r="H961" s="155"/>
      <c r="I961" s="156"/>
      <c r="J961" s="156"/>
    </row>
    <row r="962" spans="1:10" s="157" customFormat="1">
      <c r="A962" s="252"/>
      <c r="C962" s="243"/>
      <c r="D962" s="276"/>
      <c r="E962" s="392"/>
      <c r="F962" s="393"/>
      <c r="G962" s="147"/>
      <c r="H962" s="155"/>
      <c r="I962" s="156"/>
      <c r="J962" s="156"/>
    </row>
    <row r="963" spans="1:10" s="157" customFormat="1">
      <c r="A963" s="252"/>
      <c r="C963" s="243"/>
      <c r="D963" s="276"/>
      <c r="E963" s="392"/>
      <c r="F963" s="393"/>
      <c r="G963" s="147"/>
      <c r="H963" s="155"/>
      <c r="I963" s="156"/>
      <c r="J963" s="156"/>
    </row>
    <row r="964" spans="1:10" s="157" customFormat="1">
      <c r="A964" s="252"/>
      <c r="C964" s="243"/>
      <c r="D964" s="276"/>
      <c r="E964" s="392"/>
      <c r="F964" s="393"/>
      <c r="G964" s="147"/>
      <c r="H964" s="155"/>
      <c r="I964" s="156"/>
      <c r="J964" s="156"/>
    </row>
    <row r="965" spans="1:10" s="157" customFormat="1">
      <c r="A965" s="252"/>
      <c r="C965" s="243"/>
      <c r="D965" s="276"/>
      <c r="E965" s="392"/>
      <c r="F965" s="393"/>
      <c r="G965" s="147"/>
      <c r="H965" s="155"/>
      <c r="I965" s="156"/>
      <c r="J965" s="156"/>
    </row>
    <row r="966" spans="1:10" s="157" customFormat="1">
      <c r="A966" s="252"/>
      <c r="C966" s="243"/>
      <c r="D966" s="276"/>
      <c r="E966" s="392"/>
      <c r="F966" s="393"/>
      <c r="G966" s="147"/>
      <c r="H966" s="155"/>
      <c r="I966" s="156"/>
      <c r="J966" s="156"/>
    </row>
    <row r="967" spans="1:10" s="157" customFormat="1">
      <c r="A967" s="252"/>
      <c r="C967" s="243"/>
      <c r="D967" s="276"/>
      <c r="E967" s="392"/>
      <c r="F967" s="393"/>
      <c r="G967" s="147"/>
      <c r="H967" s="155"/>
      <c r="I967" s="156"/>
      <c r="J967" s="156"/>
    </row>
    <row r="968" spans="1:10" s="157" customFormat="1">
      <c r="A968" s="252"/>
      <c r="C968" s="243"/>
      <c r="D968" s="276"/>
      <c r="E968" s="392"/>
      <c r="F968" s="393"/>
      <c r="G968" s="147"/>
      <c r="H968" s="155"/>
      <c r="I968" s="156"/>
      <c r="J968" s="156"/>
    </row>
    <row r="969" spans="1:10" s="157" customFormat="1">
      <c r="A969" s="252"/>
      <c r="C969" s="243"/>
      <c r="D969" s="276"/>
      <c r="E969" s="392"/>
      <c r="F969" s="393"/>
      <c r="G969" s="147"/>
      <c r="H969" s="155"/>
      <c r="I969" s="156"/>
      <c r="J969" s="156"/>
    </row>
    <row r="970" spans="1:10" s="157" customFormat="1">
      <c r="A970" s="252"/>
      <c r="C970" s="243"/>
      <c r="D970" s="276"/>
      <c r="E970" s="392"/>
      <c r="F970" s="393"/>
      <c r="G970" s="147"/>
      <c r="H970" s="155"/>
      <c r="I970" s="156"/>
      <c r="J970" s="156"/>
    </row>
    <row r="971" spans="1:10" s="157" customFormat="1">
      <c r="A971" s="252"/>
      <c r="C971" s="243"/>
      <c r="D971" s="276"/>
      <c r="E971" s="392"/>
      <c r="F971" s="393"/>
      <c r="G971" s="147"/>
      <c r="H971" s="155"/>
      <c r="I971" s="156"/>
      <c r="J971" s="156"/>
    </row>
    <row r="972" spans="1:10" s="157" customFormat="1">
      <c r="A972" s="252"/>
      <c r="C972" s="243"/>
      <c r="D972" s="276"/>
      <c r="E972" s="392"/>
      <c r="F972" s="393"/>
      <c r="G972" s="147"/>
      <c r="H972" s="155"/>
      <c r="I972" s="156"/>
      <c r="J972" s="156"/>
    </row>
    <row r="973" spans="1:10" s="157" customFormat="1">
      <c r="A973" s="252"/>
      <c r="C973" s="243"/>
      <c r="D973" s="276"/>
      <c r="E973" s="392"/>
      <c r="F973" s="393"/>
      <c r="G973" s="147"/>
      <c r="H973" s="155"/>
      <c r="I973" s="156"/>
      <c r="J973" s="156"/>
    </row>
    <row r="974" spans="1:10" s="157" customFormat="1">
      <c r="A974" s="252"/>
      <c r="C974" s="243"/>
      <c r="D974" s="276"/>
      <c r="E974" s="392"/>
      <c r="F974" s="393"/>
      <c r="G974" s="147"/>
      <c r="H974" s="155"/>
      <c r="I974" s="156"/>
      <c r="J974" s="156"/>
    </row>
    <row r="975" spans="1:10" s="157" customFormat="1">
      <c r="A975" s="252"/>
      <c r="C975" s="243"/>
      <c r="D975" s="276"/>
      <c r="E975" s="392"/>
      <c r="F975" s="393"/>
      <c r="G975" s="147"/>
      <c r="H975" s="155"/>
      <c r="I975" s="156"/>
      <c r="J975" s="156"/>
    </row>
    <row r="976" spans="1:10" s="157" customFormat="1">
      <c r="A976" s="252"/>
      <c r="C976" s="243"/>
      <c r="D976" s="276"/>
      <c r="E976" s="392"/>
      <c r="F976" s="393"/>
      <c r="G976" s="147"/>
      <c r="H976" s="155"/>
      <c r="I976" s="156"/>
      <c r="J976" s="156"/>
    </row>
    <row r="977" spans="1:10" s="157" customFormat="1">
      <c r="A977" s="252"/>
      <c r="C977" s="243"/>
      <c r="D977" s="276"/>
      <c r="E977" s="392"/>
      <c r="F977" s="393"/>
      <c r="G977" s="147"/>
      <c r="H977" s="155"/>
      <c r="I977" s="156"/>
      <c r="J977" s="156"/>
    </row>
    <row r="978" spans="1:10" s="157" customFormat="1">
      <c r="A978" s="252"/>
      <c r="C978" s="243"/>
      <c r="D978" s="276"/>
      <c r="E978" s="392"/>
      <c r="F978" s="393"/>
      <c r="G978" s="147"/>
      <c r="H978" s="155"/>
      <c r="I978" s="156"/>
      <c r="J978" s="156"/>
    </row>
    <row r="979" spans="1:10" s="157" customFormat="1">
      <c r="A979" s="252"/>
      <c r="C979" s="243"/>
      <c r="D979" s="276"/>
      <c r="E979" s="392"/>
      <c r="F979" s="393"/>
      <c r="G979" s="147"/>
      <c r="H979" s="155"/>
      <c r="I979" s="156"/>
      <c r="J979" s="156"/>
    </row>
    <row r="980" spans="1:10" s="157" customFormat="1">
      <c r="A980" s="252"/>
      <c r="C980" s="243"/>
      <c r="D980" s="276"/>
      <c r="E980" s="392"/>
      <c r="F980" s="393"/>
      <c r="G980" s="147"/>
      <c r="H980" s="155"/>
      <c r="I980" s="156"/>
      <c r="J980" s="156"/>
    </row>
    <row r="981" spans="1:10" s="157" customFormat="1">
      <c r="A981" s="252"/>
      <c r="C981" s="243"/>
      <c r="D981" s="276"/>
      <c r="E981" s="392"/>
      <c r="F981" s="393"/>
      <c r="G981" s="147"/>
      <c r="H981" s="155"/>
      <c r="I981" s="156"/>
      <c r="J981" s="156"/>
    </row>
    <row r="982" spans="1:10" s="157" customFormat="1">
      <c r="A982" s="252"/>
      <c r="C982" s="243"/>
      <c r="D982" s="276"/>
      <c r="E982" s="392"/>
      <c r="F982" s="393"/>
      <c r="G982" s="147"/>
      <c r="H982" s="155"/>
      <c r="I982" s="156"/>
      <c r="J982" s="156"/>
    </row>
    <row r="983" spans="1:10" s="157" customFormat="1">
      <c r="A983" s="252"/>
      <c r="C983" s="243"/>
      <c r="D983" s="276"/>
      <c r="E983" s="392"/>
      <c r="F983" s="393"/>
      <c r="G983" s="147"/>
      <c r="H983" s="155"/>
      <c r="I983" s="156"/>
      <c r="J983" s="156"/>
    </row>
    <row r="984" spans="1:10" s="157" customFormat="1">
      <c r="A984" s="252"/>
      <c r="C984" s="243"/>
      <c r="D984" s="276"/>
      <c r="E984" s="392"/>
      <c r="F984" s="393"/>
      <c r="G984" s="147"/>
      <c r="H984" s="155"/>
      <c r="I984" s="156"/>
      <c r="J984" s="156"/>
    </row>
    <row r="985" spans="1:10" s="157" customFormat="1">
      <c r="A985" s="252"/>
      <c r="C985" s="243"/>
      <c r="D985" s="276"/>
      <c r="E985" s="392"/>
      <c r="F985" s="393"/>
      <c r="G985" s="147"/>
      <c r="H985" s="155"/>
      <c r="I985" s="156"/>
      <c r="J985" s="156"/>
    </row>
    <row r="986" spans="1:10" s="157" customFormat="1">
      <c r="A986" s="252"/>
      <c r="C986" s="243"/>
      <c r="D986" s="276"/>
      <c r="E986" s="392"/>
      <c r="F986" s="393"/>
      <c r="G986" s="147"/>
      <c r="H986" s="155"/>
      <c r="I986" s="156"/>
      <c r="J986" s="156"/>
    </row>
    <row r="987" spans="1:10" s="157" customFormat="1">
      <c r="A987" s="252"/>
      <c r="C987" s="243"/>
      <c r="D987" s="276"/>
      <c r="E987" s="392"/>
      <c r="F987" s="393"/>
      <c r="G987" s="147"/>
      <c r="H987" s="155"/>
      <c r="I987" s="156"/>
      <c r="J987" s="156"/>
    </row>
    <row r="988" spans="1:10" s="157" customFormat="1">
      <c r="A988" s="252"/>
      <c r="C988" s="243"/>
      <c r="D988" s="276"/>
      <c r="E988" s="392"/>
      <c r="F988" s="393"/>
      <c r="G988" s="147"/>
      <c r="H988" s="155"/>
      <c r="I988" s="156"/>
      <c r="J988" s="156"/>
    </row>
    <row r="989" spans="1:10" s="157" customFormat="1">
      <c r="A989" s="252"/>
      <c r="C989" s="243"/>
      <c r="D989" s="276"/>
      <c r="E989" s="392"/>
      <c r="F989" s="393"/>
      <c r="G989" s="147"/>
      <c r="H989" s="155"/>
      <c r="I989" s="156"/>
      <c r="J989" s="156"/>
    </row>
    <row r="990" spans="1:10" s="157" customFormat="1">
      <c r="A990" s="252"/>
      <c r="C990" s="243"/>
      <c r="D990" s="276"/>
      <c r="E990" s="392"/>
      <c r="F990" s="393"/>
      <c r="G990" s="147"/>
      <c r="H990" s="155"/>
      <c r="I990" s="156"/>
      <c r="J990" s="156"/>
    </row>
    <row r="991" spans="1:10" s="157" customFormat="1">
      <c r="A991" s="252"/>
      <c r="C991" s="243"/>
      <c r="D991" s="276"/>
      <c r="E991" s="392"/>
      <c r="F991" s="393"/>
      <c r="G991" s="147"/>
      <c r="H991" s="155"/>
      <c r="I991" s="156"/>
      <c r="J991" s="156"/>
    </row>
    <row r="992" spans="1:10" s="157" customFormat="1">
      <c r="A992" s="252"/>
      <c r="C992" s="243"/>
      <c r="D992" s="276"/>
      <c r="E992" s="392"/>
      <c r="F992" s="393"/>
      <c r="G992" s="147"/>
      <c r="H992" s="155"/>
      <c r="I992" s="156"/>
      <c r="J992" s="156"/>
    </row>
    <row r="993" spans="1:10" s="157" customFormat="1">
      <c r="A993" s="252"/>
      <c r="C993" s="243"/>
      <c r="D993" s="276"/>
      <c r="E993" s="392"/>
      <c r="F993" s="393"/>
      <c r="G993" s="147"/>
      <c r="H993" s="155"/>
      <c r="I993" s="156"/>
      <c r="J993" s="156"/>
    </row>
    <row r="994" spans="1:10" s="157" customFormat="1">
      <c r="A994" s="252"/>
      <c r="C994" s="243"/>
      <c r="D994" s="276"/>
      <c r="E994" s="392"/>
      <c r="F994" s="393"/>
      <c r="G994" s="147"/>
      <c r="H994" s="155"/>
      <c r="I994" s="156"/>
      <c r="J994" s="156"/>
    </row>
    <row r="995" spans="1:10" s="157" customFormat="1">
      <c r="A995" s="252"/>
      <c r="C995" s="243"/>
      <c r="D995" s="276"/>
      <c r="E995" s="392"/>
      <c r="F995" s="393"/>
      <c r="G995" s="147"/>
      <c r="H995" s="155"/>
      <c r="I995" s="156"/>
      <c r="J995" s="156"/>
    </row>
    <row r="996" spans="1:10" s="157" customFormat="1">
      <c r="A996" s="252"/>
      <c r="C996" s="243"/>
      <c r="D996" s="276"/>
      <c r="E996" s="392"/>
      <c r="F996" s="393"/>
      <c r="G996" s="147"/>
      <c r="H996" s="155"/>
      <c r="I996" s="156"/>
      <c r="J996" s="156"/>
    </row>
    <row r="997" spans="1:10" s="157" customFormat="1">
      <c r="A997" s="252"/>
      <c r="C997" s="243"/>
      <c r="D997" s="276"/>
      <c r="E997" s="392"/>
      <c r="F997" s="393"/>
      <c r="G997" s="147"/>
      <c r="H997" s="155"/>
      <c r="I997" s="156"/>
      <c r="J997" s="156"/>
    </row>
    <row r="998" spans="1:10" s="157" customFormat="1">
      <c r="A998" s="252"/>
      <c r="C998" s="243"/>
      <c r="D998" s="276"/>
      <c r="E998" s="392"/>
      <c r="F998" s="393"/>
      <c r="G998" s="147"/>
      <c r="H998" s="155"/>
      <c r="I998" s="156"/>
      <c r="J998" s="156"/>
    </row>
    <row r="999" spans="1:10" s="157" customFormat="1">
      <c r="A999" s="252"/>
      <c r="C999" s="243"/>
      <c r="D999" s="276"/>
      <c r="E999" s="392"/>
      <c r="F999" s="393"/>
      <c r="G999" s="147"/>
      <c r="H999" s="155"/>
      <c r="I999" s="156"/>
      <c r="J999" s="156"/>
    </row>
    <row r="1000" spans="1:10" s="157" customFormat="1">
      <c r="A1000" s="252"/>
      <c r="C1000" s="243"/>
      <c r="D1000" s="276"/>
      <c r="E1000" s="392"/>
      <c r="F1000" s="393"/>
      <c r="G1000" s="147"/>
      <c r="H1000" s="155"/>
      <c r="I1000" s="156"/>
      <c r="J1000" s="156"/>
    </row>
    <row r="1001" spans="1:10" s="157" customFormat="1">
      <c r="A1001" s="252"/>
      <c r="C1001" s="243"/>
      <c r="D1001" s="276"/>
      <c r="E1001" s="392"/>
      <c r="F1001" s="393"/>
      <c r="G1001" s="147"/>
      <c r="H1001" s="155"/>
      <c r="I1001" s="156"/>
      <c r="J1001" s="156"/>
    </row>
    <row r="1002" spans="1:10" s="157" customFormat="1">
      <c r="A1002" s="252"/>
      <c r="C1002" s="243"/>
      <c r="D1002" s="276"/>
      <c r="E1002" s="392"/>
      <c r="F1002" s="393"/>
      <c r="G1002" s="147"/>
      <c r="H1002" s="155"/>
      <c r="I1002" s="156"/>
      <c r="J1002" s="156"/>
    </row>
    <row r="1003" spans="1:10" s="157" customFormat="1">
      <c r="A1003" s="252"/>
      <c r="C1003" s="243"/>
      <c r="D1003" s="276"/>
      <c r="E1003" s="392"/>
      <c r="F1003" s="393"/>
      <c r="G1003" s="147"/>
      <c r="H1003" s="155"/>
      <c r="I1003" s="156"/>
      <c r="J1003" s="156"/>
    </row>
    <row r="1004" spans="1:10" s="157" customFormat="1">
      <c r="A1004" s="252"/>
      <c r="C1004" s="243"/>
      <c r="D1004" s="276"/>
      <c r="E1004" s="392"/>
      <c r="F1004" s="393"/>
      <c r="G1004" s="147"/>
      <c r="H1004" s="155"/>
      <c r="I1004" s="156"/>
      <c r="J1004" s="156"/>
    </row>
    <row r="1005" spans="1:10" s="157" customFormat="1">
      <c r="A1005" s="252"/>
      <c r="C1005" s="243"/>
      <c r="D1005" s="276"/>
      <c r="E1005" s="392"/>
      <c r="F1005" s="393"/>
      <c r="G1005" s="147"/>
      <c r="H1005" s="155"/>
      <c r="I1005" s="156"/>
      <c r="J1005" s="156"/>
    </row>
    <row r="1006" spans="1:10" s="157" customFormat="1">
      <c r="A1006" s="252"/>
      <c r="C1006" s="243"/>
      <c r="D1006" s="276"/>
      <c r="E1006" s="392"/>
      <c r="F1006" s="393"/>
      <c r="G1006" s="147"/>
      <c r="H1006" s="155"/>
      <c r="I1006" s="156"/>
      <c r="J1006" s="156"/>
    </row>
    <row r="1007" spans="1:10" s="157" customFormat="1">
      <c r="A1007" s="252"/>
      <c r="C1007" s="243"/>
      <c r="D1007" s="276"/>
      <c r="E1007" s="392"/>
      <c r="F1007" s="393"/>
      <c r="G1007" s="147"/>
      <c r="H1007" s="155"/>
      <c r="I1007" s="156"/>
      <c r="J1007" s="156"/>
    </row>
    <row r="1008" spans="1:10" s="157" customFormat="1">
      <c r="A1008" s="252"/>
      <c r="C1008" s="243"/>
      <c r="D1008" s="276"/>
      <c r="E1008" s="392"/>
      <c r="F1008" s="393"/>
      <c r="G1008" s="147"/>
      <c r="H1008" s="155"/>
      <c r="I1008" s="156"/>
      <c r="J1008" s="156"/>
    </row>
    <row r="1009" spans="1:10" s="157" customFormat="1">
      <c r="A1009" s="252"/>
      <c r="C1009" s="243"/>
      <c r="D1009" s="276"/>
      <c r="E1009" s="392"/>
      <c r="F1009" s="393"/>
      <c r="G1009" s="147"/>
      <c r="H1009" s="155"/>
      <c r="I1009" s="156"/>
      <c r="J1009" s="156"/>
    </row>
    <row r="1010" spans="1:10" s="157" customFormat="1">
      <c r="A1010" s="252"/>
      <c r="C1010" s="243"/>
      <c r="D1010" s="276"/>
      <c r="E1010" s="392"/>
      <c r="F1010" s="393"/>
      <c r="G1010" s="147"/>
      <c r="H1010" s="155"/>
      <c r="I1010" s="156"/>
      <c r="J1010" s="156"/>
    </row>
    <row r="1011" spans="1:10" s="157" customFormat="1">
      <c r="A1011" s="252"/>
      <c r="C1011" s="243"/>
      <c r="D1011" s="276"/>
      <c r="E1011" s="392"/>
      <c r="F1011" s="393"/>
      <c r="G1011" s="147"/>
      <c r="H1011" s="155"/>
      <c r="I1011" s="156"/>
      <c r="J1011" s="156"/>
    </row>
    <row r="1012" spans="1:10" s="157" customFormat="1">
      <c r="A1012" s="252"/>
      <c r="C1012" s="243"/>
      <c r="D1012" s="276"/>
      <c r="E1012" s="392"/>
      <c r="F1012" s="393"/>
      <c r="G1012" s="147"/>
      <c r="H1012" s="155"/>
      <c r="I1012" s="156"/>
      <c r="J1012" s="156"/>
    </row>
    <row r="1013" spans="1:10" s="157" customFormat="1">
      <c r="A1013" s="252"/>
      <c r="C1013" s="243"/>
      <c r="D1013" s="276"/>
      <c r="E1013" s="392"/>
      <c r="F1013" s="393"/>
      <c r="G1013" s="147"/>
      <c r="H1013" s="155"/>
      <c r="I1013" s="156"/>
      <c r="J1013" s="156"/>
    </row>
    <row r="1014" spans="1:10" s="157" customFormat="1">
      <c r="A1014" s="252"/>
      <c r="C1014" s="243"/>
      <c r="D1014" s="276"/>
      <c r="E1014" s="392"/>
      <c r="F1014" s="393"/>
      <c r="G1014" s="147"/>
      <c r="H1014" s="155"/>
      <c r="I1014" s="156"/>
      <c r="J1014" s="156"/>
    </row>
    <row r="1015" spans="1:10" s="157" customFormat="1">
      <c r="A1015" s="252"/>
      <c r="C1015" s="243"/>
      <c r="D1015" s="276"/>
      <c r="E1015" s="392"/>
      <c r="F1015" s="393"/>
      <c r="G1015" s="147"/>
      <c r="H1015" s="155"/>
      <c r="I1015" s="156"/>
      <c r="J1015" s="156"/>
    </row>
    <row r="1016" spans="1:10" s="157" customFormat="1">
      <c r="A1016" s="252"/>
      <c r="C1016" s="243"/>
      <c r="D1016" s="276"/>
      <c r="E1016" s="392"/>
      <c r="F1016" s="393"/>
      <c r="G1016" s="147"/>
      <c r="H1016" s="155"/>
      <c r="I1016" s="156"/>
      <c r="J1016" s="156"/>
    </row>
    <row r="1017" spans="1:10" s="157" customFormat="1">
      <c r="A1017" s="252"/>
      <c r="C1017" s="243"/>
      <c r="D1017" s="276"/>
      <c r="E1017" s="392"/>
      <c r="F1017" s="393"/>
      <c r="G1017" s="147"/>
      <c r="H1017" s="155"/>
      <c r="I1017" s="156"/>
      <c r="J1017" s="156"/>
    </row>
    <row r="1018" spans="1:10" s="157" customFormat="1">
      <c r="A1018" s="252"/>
      <c r="C1018" s="243"/>
      <c r="D1018" s="276"/>
      <c r="E1018" s="392"/>
      <c r="F1018" s="393"/>
      <c r="G1018" s="147"/>
      <c r="H1018" s="155"/>
      <c r="I1018" s="156"/>
      <c r="J1018" s="156"/>
    </row>
    <row r="1019" spans="1:10" s="157" customFormat="1">
      <c r="A1019" s="252"/>
      <c r="C1019" s="243"/>
      <c r="D1019" s="276"/>
      <c r="E1019" s="392"/>
      <c r="F1019" s="393"/>
      <c r="G1019" s="147"/>
      <c r="H1019" s="155"/>
      <c r="I1019" s="156"/>
      <c r="J1019" s="156"/>
    </row>
    <row r="1020" spans="1:10" s="157" customFormat="1">
      <c r="A1020" s="252"/>
      <c r="C1020" s="243"/>
      <c r="D1020" s="276"/>
      <c r="E1020" s="392"/>
      <c r="F1020" s="393"/>
      <c r="G1020" s="147"/>
      <c r="H1020" s="155"/>
      <c r="I1020" s="156"/>
      <c r="J1020" s="156"/>
    </row>
    <row r="1021" spans="1:10" s="157" customFormat="1">
      <c r="A1021" s="252"/>
      <c r="C1021" s="243"/>
      <c r="D1021" s="276"/>
      <c r="E1021" s="392"/>
      <c r="F1021" s="393"/>
      <c r="G1021" s="147"/>
      <c r="H1021" s="155"/>
      <c r="I1021" s="156"/>
      <c r="J1021" s="156"/>
    </row>
    <row r="1022" spans="1:10" s="157" customFormat="1">
      <c r="A1022" s="252"/>
      <c r="C1022" s="243"/>
      <c r="D1022" s="276"/>
      <c r="E1022" s="392"/>
      <c r="F1022" s="393"/>
      <c r="G1022" s="147"/>
      <c r="H1022" s="155"/>
      <c r="I1022" s="156"/>
      <c r="J1022" s="156"/>
    </row>
    <row r="1023" spans="1:10" s="157" customFormat="1">
      <c r="A1023" s="252"/>
      <c r="C1023" s="243"/>
      <c r="D1023" s="276"/>
      <c r="E1023" s="392"/>
      <c r="F1023" s="393"/>
      <c r="G1023" s="147"/>
      <c r="H1023" s="155"/>
      <c r="I1023" s="156"/>
      <c r="J1023" s="156"/>
    </row>
    <row r="1024" spans="1:10" s="157" customFormat="1">
      <c r="A1024" s="252"/>
      <c r="C1024" s="243"/>
      <c r="D1024" s="276"/>
      <c r="E1024" s="392"/>
      <c r="F1024" s="393"/>
      <c r="G1024" s="147"/>
      <c r="H1024" s="155"/>
      <c r="I1024" s="156"/>
      <c r="J1024" s="156"/>
    </row>
    <row r="1025" spans="1:10" s="157" customFormat="1">
      <c r="A1025" s="252"/>
      <c r="C1025" s="243"/>
      <c r="D1025" s="276"/>
      <c r="E1025" s="392"/>
      <c r="F1025" s="393"/>
      <c r="G1025" s="147"/>
      <c r="H1025" s="155"/>
      <c r="I1025" s="156"/>
      <c r="J1025" s="156"/>
    </row>
    <row r="1026" spans="1:10" s="157" customFormat="1">
      <c r="A1026" s="252"/>
      <c r="C1026" s="243"/>
      <c r="D1026" s="276"/>
      <c r="E1026" s="392"/>
      <c r="F1026" s="393"/>
      <c r="G1026" s="147"/>
      <c r="H1026" s="155"/>
      <c r="I1026" s="156"/>
      <c r="J1026" s="156"/>
    </row>
    <row r="1027" spans="1:10" s="157" customFormat="1">
      <c r="A1027" s="252"/>
      <c r="C1027" s="243"/>
      <c r="D1027" s="276"/>
      <c r="E1027" s="392"/>
      <c r="F1027" s="393"/>
      <c r="G1027" s="147"/>
      <c r="H1027" s="155"/>
      <c r="I1027" s="156"/>
      <c r="J1027" s="156"/>
    </row>
    <row r="1028" spans="1:10" s="157" customFormat="1">
      <c r="A1028" s="252"/>
      <c r="C1028" s="243"/>
      <c r="D1028" s="276"/>
      <c r="E1028" s="392"/>
      <c r="F1028" s="393"/>
      <c r="G1028" s="147"/>
      <c r="H1028" s="155"/>
      <c r="I1028" s="156"/>
      <c r="J1028" s="156"/>
    </row>
    <row r="1029" spans="1:10" s="157" customFormat="1">
      <c r="A1029" s="252"/>
      <c r="C1029" s="243"/>
      <c r="D1029" s="276"/>
      <c r="E1029" s="392"/>
      <c r="F1029" s="393"/>
      <c r="G1029" s="147"/>
      <c r="H1029" s="155"/>
      <c r="I1029" s="156"/>
      <c r="J1029" s="156"/>
    </row>
    <row r="1030" spans="1:10" s="157" customFormat="1">
      <c r="A1030" s="252"/>
      <c r="C1030" s="243"/>
      <c r="D1030" s="276"/>
      <c r="E1030" s="392"/>
      <c r="F1030" s="393"/>
      <c r="G1030" s="147"/>
      <c r="H1030" s="155"/>
      <c r="I1030" s="156"/>
      <c r="J1030" s="156"/>
    </row>
    <row r="1031" spans="1:10" s="157" customFormat="1">
      <c r="A1031" s="252"/>
      <c r="C1031" s="243"/>
      <c r="D1031" s="276"/>
      <c r="E1031" s="392"/>
      <c r="F1031" s="393"/>
      <c r="G1031" s="147"/>
      <c r="H1031" s="155"/>
      <c r="I1031" s="156"/>
      <c r="J1031" s="156"/>
    </row>
    <row r="1032" spans="1:10" s="157" customFormat="1">
      <c r="A1032" s="252"/>
      <c r="C1032" s="243"/>
      <c r="D1032" s="276"/>
      <c r="E1032" s="392"/>
      <c r="F1032" s="393"/>
      <c r="G1032" s="147"/>
      <c r="H1032" s="155"/>
      <c r="I1032" s="156"/>
      <c r="J1032" s="156"/>
    </row>
    <row r="1033" spans="1:10" s="157" customFormat="1">
      <c r="A1033" s="252"/>
      <c r="C1033" s="243"/>
      <c r="D1033" s="276"/>
      <c r="E1033" s="392"/>
      <c r="F1033" s="393"/>
      <c r="G1033" s="147"/>
      <c r="H1033" s="155"/>
      <c r="I1033" s="156"/>
      <c r="J1033" s="156"/>
    </row>
    <row r="1034" spans="1:10" s="157" customFormat="1">
      <c r="A1034" s="252"/>
      <c r="C1034" s="243"/>
      <c r="D1034" s="276"/>
      <c r="E1034" s="392"/>
      <c r="F1034" s="393"/>
      <c r="G1034" s="147"/>
      <c r="H1034" s="155"/>
      <c r="I1034" s="156"/>
      <c r="J1034" s="156"/>
    </row>
    <row r="1035" spans="1:10" s="157" customFormat="1">
      <c r="A1035" s="252"/>
      <c r="C1035" s="243"/>
      <c r="D1035" s="276"/>
      <c r="E1035" s="392"/>
      <c r="F1035" s="393"/>
      <c r="G1035" s="147"/>
      <c r="H1035" s="155"/>
      <c r="I1035" s="156"/>
      <c r="J1035" s="156"/>
    </row>
    <row r="1036" spans="1:10" s="157" customFormat="1">
      <c r="A1036" s="252"/>
      <c r="C1036" s="243"/>
      <c r="D1036" s="276"/>
      <c r="E1036" s="392"/>
      <c r="F1036" s="393"/>
      <c r="G1036" s="147"/>
      <c r="H1036" s="155"/>
      <c r="I1036" s="156"/>
      <c r="J1036" s="156"/>
    </row>
    <row r="1037" spans="1:10" s="157" customFormat="1">
      <c r="A1037" s="252"/>
      <c r="C1037" s="243"/>
      <c r="D1037" s="276"/>
      <c r="E1037" s="392"/>
      <c r="F1037" s="393"/>
      <c r="G1037" s="147"/>
      <c r="H1037" s="155"/>
      <c r="I1037" s="156"/>
      <c r="J1037" s="156"/>
    </row>
    <row r="1038" spans="1:10" s="157" customFormat="1">
      <c r="A1038" s="252"/>
      <c r="C1038" s="243"/>
      <c r="D1038" s="276"/>
      <c r="E1038" s="392"/>
      <c r="F1038" s="393"/>
      <c r="G1038" s="147"/>
      <c r="H1038" s="155"/>
      <c r="I1038" s="156"/>
      <c r="J1038" s="156"/>
    </row>
    <row r="1039" spans="1:10" s="157" customFormat="1">
      <c r="A1039" s="252"/>
      <c r="C1039" s="243"/>
      <c r="D1039" s="276"/>
      <c r="E1039" s="392"/>
      <c r="F1039" s="393"/>
      <c r="G1039" s="147"/>
      <c r="H1039" s="155"/>
      <c r="I1039" s="156"/>
      <c r="J1039" s="156"/>
    </row>
    <row r="1040" spans="1:10" s="157" customFormat="1">
      <c r="A1040" s="252"/>
      <c r="C1040" s="243"/>
      <c r="D1040" s="276"/>
      <c r="E1040" s="392"/>
      <c r="F1040" s="393"/>
      <c r="G1040" s="147"/>
      <c r="H1040" s="155"/>
      <c r="I1040" s="156"/>
      <c r="J1040" s="156"/>
    </row>
    <row r="1041" spans="1:10" s="157" customFormat="1">
      <c r="A1041" s="252"/>
      <c r="C1041" s="243"/>
      <c r="D1041" s="276"/>
      <c r="E1041" s="392"/>
      <c r="F1041" s="393"/>
      <c r="G1041" s="147"/>
      <c r="H1041" s="155"/>
      <c r="I1041" s="156"/>
      <c r="J1041" s="156"/>
    </row>
    <row r="1042" spans="1:10" s="157" customFormat="1">
      <c r="A1042" s="252"/>
      <c r="C1042" s="243"/>
      <c r="D1042" s="276"/>
      <c r="E1042" s="392"/>
      <c r="F1042" s="393"/>
      <c r="G1042" s="147"/>
      <c r="H1042" s="155"/>
      <c r="I1042" s="156"/>
      <c r="J1042" s="156"/>
    </row>
    <row r="1043" spans="1:10" s="157" customFormat="1">
      <c r="A1043" s="252"/>
      <c r="C1043" s="243"/>
      <c r="D1043" s="276"/>
      <c r="E1043" s="392"/>
      <c r="F1043" s="393"/>
      <c r="G1043" s="147"/>
      <c r="H1043" s="155"/>
      <c r="I1043" s="156"/>
      <c r="J1043" s="156"/>
    </row>
    <row r="1044" spans="1:10" s="157" customFormat="1">
      <c r="A1044" s="252"/>
      <c r="C1044" s="243"/>
      <c r="D1044" s="276"/>
      <c r="E1044" s="392"/>
      <c r="F1044" s="393"/>
      <c r="G1044" s="147"/>
      <c r="H1044" s="155"/>
      <c r="I1044" s="156"/>
      <c r="J1044" s="156"/>
    </row>
    <row r="1045" spans="1:10" s="157" customFormat="1">
      <c r="A1045" s="252"/>
      <c r="C1045" s="243"/>
      <c r="D1045" s="276"/>
      <c r="E1045" s="392"/>
      <c r="F1045" s="393"/>
      <c r="G1045" s="147"/>
      <c r="H1045" s="155"/>
      <c r="I1045" s="156"/>
      <c r="J1045" s="156"/>
    </row>
    <row r="1046" spans="1:10" s="157" customFormat="1">
      <c r="A1046" s="252"/>
      <c r="C1046" s="243"/>
      <c r="D1046" s="276"/>
      <c r="E1046" s="392"/>
      <c r="F1046" s="393"/>
      <c r="G1046" s="147"/>
      <c r="H1046" s="155"/>
      <c r="I1046" s="156"/>
      <c r="J1046" s="156"/>
    </row>
    <row r="1047" spans="1:10" s="157" customFormat="1">
      <c r="A1047" s="252"/>
      <c r="C1047" s="243"/>
      <c r="D1047" s="276"/>
      <c r="E1047" s="392"/>
      <c r="F1047" s="393"/>
      <c r="G1047" s="147"/>
      <c r="H1047" s="155"/>
      <c r="I1047" s="156"/>
      <c r="J1047" s="156"/>
    </row>
    <row r="1048" spans="1:10" s="157" customFormat="1">
      <c r="A1048" s="252"/>
      <c r="C1048" s="243"/>
      <c r="D1048" s="276"/>
      <c r="E1048" s="392"/>
      <c r="F1048" s="393"/>
      <c r="G1048" s="147"/>
      <c r="H1048" s="155"/>
      <c r="I1048" s="156"/>
      <c r="J1048" s="156"/>
    </row>
    <row r="1049" spans="1:10" s="157" customFormat="1">
      <c r="A1049" s="252"/>
      <c r="C1049" s="243"/>
      <c r="D1049" s="276"/>
      <c r="E1049" s="392"/>
      <c r="F1049" s="393"/>
      <c r="G1049" s="147"/>
      <c r="H1049" s="155"/>
      <c r="I1049" s="156"/>
      <c r="J1049" s="156"/>
    </row>
    <row r="1050" spans="1:10" s="157" customFormat="1">
      <c r="A1050" s="252"/>
      <c r="C1050" s="243"/>
      <c r="D1050" s="276"/>
      <c r="E1050" s="392"/>
      <c r="F1050" s="393"/>
      <c r="G1050" s="147"/>
      <c r="H1050" s="155"/>
      <c r="I1050" s="156"/>
      <c r="J1050" s="156"/>
    </row>
    <row r="1051" spans="1:10" s="157" customFormat="1">
      <c r="A1051" s="252"/>
      <c r="C1051" s="243"/>
      <c r="D1051" s="276"/>
      <c r="E1051" s="392"/>
      <c r="F1051" s="393"/>
      <c r="G1051" s="147"/>
      <c r="H1051" s="155"/>
      <c r="I1051" s="156"/>
      <c r="J1051" s="156"/>
    </row>
    <row r="1052" spans="1:10" s="157" customFormat="1">
      <c r="A1052" s="252"/>
      <c r="C1052" s="243"/>
      <c r="D1052" s="276"/>
      <c r="E1052" s="392"/>
      <c r="F1052" s="393"/>
      <c r="G1052" s="147"/>
      <c r="H1052" s="155"/>
      <c r="I1052" s="156"/>
      <c r="J1052" s="156"/>
    </row>
    <row r="1053" spans="1:10" s="157" customFormat="1">
      <c r="A1053" s="252"/>
      <c r="C1053" s="243"/>
      <c r="D1053" s="276"/>
      <c r="E1053" s="392"/>
      <c r="F1053" s="393"/>
      <c r="G1053" s="147"/>
      <c r="H1053" s="155"/>
      <c r="I1053" s="156"/>
      <c r="J1053" s="156"/>
    </row>
    <row r="1054" spans="1:10" s="157" customFormat="1">
      <c r="A1054" s="252"/>
      <c r="C1054" s="243"/>
      <c r="D1054" s="276"/>
      <c r="E1054" s="392"/>
      <c r="F1054" s="393"/>
      <c r="G1054" s="147"/>
      <c r="H1054" s="155"/>
      <c r="I1054" s="156"/>
      <c r="J1054" s="156"/>
    </row>
    <row r="1055" spans="1:10" s="157" customFormat="1">
      <c r="A1055" s="252"/>
      <c r="C1055" s="243"/>
      <c r="D1055" s="276"/>
      <c r="E1055" s="392"/>
      <c r="F1055" s="393"/>
      <c r="G1055" s="147"/>
      <c r="H1055" s="155"/>
      <c r="I1055" s="156"/>
      <c r="J1055" s="156"/>
    </row>
    <row r="1056" spans="1:10" s="157" customFormat="1">
      <c r="A1056" s="252"/>
      <c r="C1056" s="243"/>
      <c r="D1056" s="276"/>
      <c r="E1056" s="392"/>
      <c r="F1056" s="393"/>
      <c r="G1056" s="147"/>
      <c r="H1056" s="155"/>
      <c r="I1056" s="156"/>
      <c r="J1056" s="156"/>
    </row>
    <row r="1057" spans="1:10" s="157" customFormat="1">
      <c r="A1057" s="252"/>
      <c r="C1057" s="243"/>
      <c r="D1057" s="276"/>
      <c r="E1057" s="392"/>
      <c r="F1057" s="393"/>
      <c r="G1057" s="147"/>
      <c r="H1057" s="155"/>
      <c r="I1057" s="156"/>
      <c r="J1057" s="156"/>
    </row>
    <row r="1058" spans="1:10" s="157" customFormat="1">
      <c r="A1058" s="252"/>
      <c r="C1058" s="243"/>
      <c r="D1058" s="276"/>
      <c r="E1058" s="392"/>
      <c r="F1058" s="393"/>
      <c r="G1058" s="147"/>
      <c r="H1058" s="155"/>
      <c r="I1058" s="156"/>
      <c r="J1058" s="156"/>
    </row>
    <row r="1059" spans="1:10" s="157" customFormat="1">
      <c r="A1059" s="252"/>
      <c r="C1059" s="243"/>
      <c r="D1059" s="276"/>
      <c r="E1059" s="392"/>
      <c r="F1059" s="393"/>
      <c r="G1059" s="147"/>
      <c r="H1059" s="155"/>
      <c r="I1059" s="156"/>
      <c r="J1059" s="156"/>
    </row>
    <row r="1060" spans="1:10" s="157" customFormat="1">
      <c r="A1060" s="252"/>
      <c r="C1060" s="243"/>
      <c r="D1060" s="276"/>
      <c r="E1060" s="392"/>
      <c r="F1060" s="393"/>
      <c r="G1060" s="147"/>
      <c r="H1060" s="155"/>
      <c r="I1060" s="156"/>
      <c r="J1060" s="156"/>
    </row>
    <row r="1061" spans="1:10" s="157" customFormat="1">
      <c r="A1061" s="252"/>
      <c r="C1061" s="243"/>
      <c r="D1061" s="276"/>
      <c r="E1061" s="392"/>
      <c r="F1061" s="393"/>
      <c r="G1061" s="147"/>
      <c r="H1061" s="155"/>
      <c r="I1061" s="156"/>
      <c r="J1061" s="156"/>
    </row>
    <row r="1062" spans="1:10" s="157" customFormat="1">
      <c r="A1062" s="252"/>
      <c r="C1062" s="243"/>
      <c r="D1062" s="276"/>
      <c r="E1062" s="392"/>
      <c r="F1062" s="393"/>
      <c r="G1062" s="147"/>
      <c r="H1062" s="155"/>
      <c r="I1062" s="156"/>
      <c r="J1062" s="156"/>
    </row>
    <row r="1063" spans="1:10" s="157" customFormat="1">
      <c r="A1063" s="252"/>
      <c r="C1063" s="243"/>
      <c r="D1063" s="276"/>
      <c r="E1063" s="392"/>
      <c r="F1063" s="393"/>
      <c r="G1063" s="147"/>
      <c r="H1063" s="155"/>
      <c r="I1063" s="156"/>
      <c r="J1063" s="156"/>
    </row>
    <row r="1064" spans="1:10" s="157" customFormat="1">
      <c r="A1064" s="252"/>
      <c r="C1064" s="243"/>
      <c r="D1064" s="276"/>
      <c r="E1064" s="392"/>
      <c r="F1064" s="393"/>
      <c r="G1064" s="147"/>
      <c r="H1064" s="155"/>
      <c r="I1064" s="156"/>
      <c r="J1064" s="156"/>
    </row>
    <row r="1065" spans="1:10" s="157" customFormat="1">
      <c r="A1065" s="252"/>
      <c r="C1065" s="243"/>
      <c r="D1065" s="276"/>
      <c r="E1065" s="392"/>
      <c r="F1065" s="393"/>
      <c r="G1065" s="147"/>
      <c r="H1065" s="155"/>
      <c r="I1065" s="156"/>
      <c r="J1065" s="156"/>
    </row>
    <row r="1066" spans="1:10" s="157" customFormat="1">
      <c r="A1066" s="252"/>
      <c r="C1066" s="243"/>
      <c r="D1066" s="276"/>
      <c r="E1066" s="392"/>
      <c r="F1066" s="393"/>
      <c r="G1066" s="147"/>
      <c r="H1066" s="155"/>
      <c r="I1066" s="156"/>
      <c r="J1066" s="156"/>
    </row>
    <row r="1067" spans="1:10" s="157" customFormat="1">
      <c r="A1067" s="252"/>
      <c r="C1067" s="243"/>
      <c r="D1067" s="276"/>
      <c r="E1067" s="392"/>
      <c r="F1067" s="393"/>
      <c r="G1067" s="147"/>
      <c r="H1067" s="155"/>
      <c r="I1067" s="156"/>
      <c r="J1067" s="156"/>
    </row>
    <row r="1068" spans="1:10" s="157" customFormat="1">
      <c r="A1068" s="252"/>
      <c r="C1068" s="243"/>
      <c r="D1068" s="276"/>
      <c r="E1068" s="392"/>
      <c r="F1068" s="393"/>
      <c r="G1068" s="147"/>
      <c r="H1068" s="155"/>
      <c r="I1068" s="156"/>
      <c r="J1068" s="156"/>
    </row>
    <row r="1069" spans="1:10" s="157" customFormat="1">
      <c r="A1069" s="252"/>
      <c r="C1069" s="243"/>
      <c r="D1069" s="276"/>
      <c r="E1069" s="392"/>
      <c r="F1069" s="393"/>
      <c r="G1069" s="147"/>
      <c r="H1069" s="155"/>
      <c r="I1069" s="156"/>
      <c r="J1069" s="156"/>
    </row>
    <row r="1070" spans="1:10" s="157" customFormat="1">
      <c r="A1070" s="252"/>
      <c r="C1070" s="243"/>
      <c r="D1070" s="276"/>
      <c r="E1070" s="392"/>
      <c r="F1070" s="393"/>
      <c r="G1070" s="147"/>
      <c r="H1070" s="155"/>
      <c r="I1070" s="156"/>
      <c r="J1070" s="156"/>
    </row>
    <row r="1071" spans="1:10" s="157" customFormat="1">
      <c r="A1071" s="252"/>
      <c r="C1071" s="243"/>
      <c r="D1071" s="276"/>
      <c r="E1071" s="392"/>
      <c r="F1071" s="393"/>
      <c r="G1071" s="147"/>
      <c r="H1071" s="155"/>
      <c r="I1071" s="156"/>
      <c r="J1071" s="156"/>
    </row>
    <row r="1072" spans="1:10" s="157" customFormat="1">
      <c r="A1072" s="252"/>
      <c r="C1072" s="243"/>
      <c r="D1072" s="276"/>
      <c r="E1072" s="392"/>
      <c r="F1072" s="393"/>
      <c r="G1072" s="147"/>
      <c r="H1072" s="155"/>
      <c r="I1072" s="156"/>
      <c r="J1072" s="156"/>
    </row>
    <row r="1073" spans="1:10" s="157" customFormat="1">
      <c r="A1073" s="252"/>
      <c r="C1073" s="243"/>
      <c r="D1073" s="276"/>
      <c r="E1073" s="392"/>
      <c r="F1073" s="393"/>
      <c r="G1073" s="147"/>
      <c r="H1073" s="155"/>
      <c r="I1073" s="156"/>
      <c r="J1073" s="156"/>
    </row>
    <row r="1074" spans="1:10" s="157" customFormat="1">
      <c r="A1074" s="252"/>
      <c r="C1074" s="243"/>
      <c r="D1074" s="276"/>
      <c r="E1074" s="392"/>
      <c r="F1074" s="393"/>
      <c r="G1074" s="147"/>
      <c r="H1074" s="155"/>
      <c r="I1074" s="156"/>
      <c r="J1074" s="156"/>
    </row>
    <row r="1075" spans="1:10" s="157" customFormat="1">
      <c r="A1075" s="252"/>
      <c r="C1075" s="243"/>
      <c r="D1075" s="276"/>
      <c r="E1075" s="392"/>
      <c r="F1075" s="393"/>
      <c r="G1075" s="147"/>
      <c r="H1075" s="155"/>
      <c r="I1075" s="156"/>
      <c r="J1075" s="156"/>
    </row>
    <row r="1076" spans="1:10" s="157" customFormat="1">
      <c r="A1076" s="252"/>
      <c r="C1076" s="243"/>
      <c r="D1076" s="276"/>
      <c r="E1076" s="392"/>
      <c r="F1076" s="393"/>
      <c r="G1076" s="147"/>
      <c r="H1076" s="155"/>
      <c r="I1076" s="156"/>
      <c r="J1076" s="156"/>
    </row>
    <row r="1077" spans="1:10" s="157" customFormat="1">
      <c r="A1077" s="252"/>
      <c r="C1077" s="243"/>
      <c r="D1077" s="276"/>
      <c r="E1077" s="392"/>
      <c r="F1077" s="393"/>
      <c r="G1077" s="147"/>
      <c r="H1077" s="155"/>
      <c r="I1077" s="156"/>
      <c r="J1077" s="156"/>
    </row>
    <row r="1078" spans="1:10" s="157" customFormat="1">
      <c r="A1078" s="252"/>
      <c r="C1078" s="243"/>
      <c r="D1078" s="276"/>
      <c r="E1078" s="392"/>
      <c r="F1078" s="393"/>
      <c r="G1078" s="147"/>
      <c r="H1078" s="155"/>
      <c r="I1078" s="156"/>
      <c r="J1078" s="156"/>
    </row>
    <row r="1079" spans="1:10" s="157" customFormat="1">
      <c r="A1079" s="252"/>
      <c r="C1079" s="243"/>
      <c r="D1079" s="276"/>
      <c r="E1079" s="392"/>
      <c r="F1079" s="393"/>
      <c r="G1079" s="147"/>
      <c r="H1079" s="155"/>
      <c r="I1079" s="156"/>
      <c r="J1079" s="156"/>
    </row>
    <row r="1080" spans="1:10" s="157" customFormat="1">
      <c r="A1080" s="252"/>
      <c r="C1080" s="243"/>
      <c r="D1080" s="276"/>
      <c r="E1080" s="392"/>
      <c r="F1080" s="393"/>
      <c r="G1080" s="147"/>
      <c r="H1080" s="155"/>
      <c r="I1080" s="156"/>
      <c r="J1080" s="156"/>
    </row>
    <row r="1081" spans="1:10" s="157" customFormat="1">
      <c r="A1081" s="252"/>
      <c r="C1081" s="243"/>
      <c r="D1081" s="276"/>
      <c r="E1081" s="392"/>
      <c r="F1081" s="393"/>
      <c r="G1081" s="147"/>
      <c r="H1081" s="155"/>
      <c r="I1081" s="156"/>
      <c r="J1081" s="156"/>
    </row>
    <row r="1082" spans="1:10" s="157" customFormat="1">
      <c r="A1082" s="252"/>
      <c r="C1082" s="243"/>
      <c r="D1082" s="276"/>
      <c r="E1082" s="392"/>
      <c r="F1082" s="393"/>
      <c r="G1082" s="147"/>
      <c r="H1082" s="155"/>
      <c r="I1082" s="156"/>
      <c r="J1082" s="156"/>
    </row>
    <row r="1083" spans="1:10" s="157" customFormat="1">
      <c r="A1083" s="252"/>
      <c r="C1083" s="243"/>
      <c r="D1083" s="276"/>
      <c r="E1083" s="392"/>
      <c r="F1083" s="393"/>
      <c r="G1083" s="147"/>
      <c r="H1083" s="155"/>
      <c r="I1083" s="156"/>
      <c r="J1083" s="156"/>
    </row>
    <row r="1084" spans="1:10" s="157" customFormat="1">
      <c r="A1084" s="252"/>
      <c r="C1084" s="243"/>
      <c r="D1084" s="276"/>
      <c r="E1084" s="392"/>
      <c r="F1084" s="393"/>
      <c r="G1084" s="147"/>
      <c r="H1084" s="155"/>
      <c r="I1084" s="156"/>
      <c r="J1084" s="156"/>
    </row>
    <row r="1085" spans="1:10" s="157" customFormat="1">
      <c r="A1085" s="252"/>
      <c r="C1085" s="243"/>
      <c r="D1085" s="276"/>
      <c r="E1085" s="392"/>
      <c r="F1085" s="393"/>
      <c r="G1085" s="147"/>
      <c r="H1085" s="155"/>
      <c r="I1085" s="156"/>
      <c r="J1085" s="156"/>
    </row>
    <row r="1086" spans="1:10" s="157" customFormat="1">
      <c r="A1086" s="252"/>
      <c r="C1086" s="243"/>
      <c r="D1086" s="276"/>
      <c r="E1086" s="392"/>
      <c r="F1086" s="393"/>
      <c r="G1086" s="147"/>
      <c r="H1086" s="155"/>
      <c r="I1086" s="156"/>
      <c r="J1086" s="156"/>
    </row>
    <row r="1087" spans="1:10" s="157" customFormat="1">
      <c r="A1087" s="252"/>
      <c r="C1087" s="243"/>
      <c r="D1087" s="276"/>
      <c r="E1087" s="392"/>
      <c r="F1087" s="393"/>
      <c r="G1087" s="147"/>
      <c r="H1087" s="155"/>
      <c r="I1087" s="156"/>
      <c r="J1087" s="156"/>
    </row>
    <row r="1088" spans="1:10" s="157" customFormat="1">
      <c r="A1088" s="252"/>
      <c r="C1088" s="243"/>
      <c r="D1088" s="276"/>
      <c r="E1088" s="392"/>
      <c r="F1088" s="393"/>
      <c r="G1088" s="147"/>
      <c r="H1088" s="155"/>
      <c r="I1088" s="156"/>
      <c r="J1088" s="156"/>
    </row>
    <row r="1089" spans="1:10" s="157" customFormat="1">
      <c r="A1089" s="252"/>
      <c r="C1089" s="243"/>
      <c r="D1089" s="276"/>
      <c r="E1089" s="392"/>
      <c r="F1089" s="393"/>
      <c r="G1089" s="147"/>
      <c r="H1089" s="155"/>
      <c r="I1089" s="156"/>
      <c r="J1089" s="156"/>
    </row>
    <row r="1090" spans="1:10" s="157" customFormat="1">
      <c r="A1090" s="252"/>
      <c r="C1090" s="243"/>
      <c r="D1090" s="276"/>
      <c r="E1090" s="392"/>
      <c r="F1090" s="393"/>
      <c r="G1090" s="147"/>
      <c r="H1090" s="155"/>
      <c r="I1090" s="156"/>
      <c r="J1090" s="156"/>
    </row>
    <row r="1091" spans="1:10" s="157" customFormat="1">
      <c r="A1091" s="252"/>
      <c r="C1091" s="243"/>
      <c r="D1091" s="276"/>
      <c r="E1091" s="392"/>
      <c r="F1091" s="393"/>
      <c r="G1091" s="147"/>
      <c r="H1091" s="155"/>
      <c r="I1091" s="156"/>
      <c r="J1091" s="156"/>
    </row>
    <row r="1092" spans="1:10" s="157" customFormat="1">
      <c r="A1092" s="252"/>
      <c r="C1092" s="243"/>
      <c r="D1092" s="276"/>
      <c r="E1092" s="392"/>
      <c r="F1092" s="393"/>
      <c r="G1092" s="147"/>
      <c r="H1092" s="155"/>
      <c r="I1092" s="156"/>
      <c r="J1092" s="156"/>
    </row>
    <row r="1093" spans="1:10" s="157" customFormat="1">
      <c r="A1093" s="252"/>
      <c r="C1093" s="243"/>
      <c r="D1093" s="276"/>
      <c r="E1093" s="392"/>
      <c r="F1093" s="393"/>
      <c r="G1093" s="147"/>
      <c r="H1093" s="155"/>
      <c r="I1093" s="156"/>
      <c r="J1093" s="156"/>
    </row>
    <row r="1094" spans="1:10" s="157" customFormat="1">
      <c r="A1094" s="252"/>
      <c r="C1094" s="243"/>
      <c r="D1094" s="276"/>
      <c r="E1094" s="392"/>
      <c r="F1094" s="393"/>
      <c r="G1094" s="147"/>
      <c r="H1094" s="155"/>
      <c r="I1094" s="156"/>
      <c r="J1094" s="156"/>
    </row>
    <row r="1095" spans="1:10" s="157" customFormat="1">
      <c r="A1095" s="252"/>
      <c r="C1095" s="243"/>
      <c r="D1095" s="276"/>
      <c r="E1095" s="392"/>
      <c r="F1095" s="393"/>
      <c r="G1095" s="147"/>
      <c r="H1095" s="155"/>
      <c r="I1095" s="156"/>
      <c r="J1095" s="156"/>
    </row>
    <row r="1096" spans="1:10" s="157" customFormat="1">
      <c r="A1096" s="252"/>
      <c r="C1096" s="243"/>
      <c r="D1096" s="276"/>
      <c r="E1096" s="392"/>
      <c r="F1096" s="393"/>
      <c r="G1096" s="147"/>
      <c r="H1096" s="155"/>
      <c r="I1096" s="156"/>
      <c r="J1096" s="156"/>
    </row>
    <row r="1097" spans="1:10" s="157" customFormat="1">
      <c r="A1097" s="252"/>
      <c r="C1097" s="243"/>
      <c r="D1097" s="276"/>
      <c r="E1097" s="392"/>
      <c r="F1097" s="393"/>
      <c r="G1097" s="147"/>
      <c r="H1097" s="155"/>
      <c r="I1097" s="156"/>
      <c r="J1097" s="156"/>
    </row>
    <row r="1098" spans="1:10" s="157" customFormat="1">
      <c r="A1098" s="252"/>
      <c r="C1098" s="243"/>
      <c r="D1098" s="276"/>
      <c r="E1098" s="392"/>
      <c r="F1098" s="393"/>
      <c r="G1098" s="147"/>
      <c r="H1098" s="155"/>
      <c r="I1098" s="156"/>
      <c r="J1098" s="156"/>
    </row>
    <row r="1099" spans="1:10" s="157" customFormat="1">
      <c r="A1099" s="252"/>
      <c r="C1099" s="243"/>
      <c r="D1099" s="276"/>
      <c r="E1099" s="392"/>
      <c r="F1099" s="393"/>
      <c r="G1099" s="147"/>
      <c r="H1099" s="155"/>
      <c r="I1099" s="156"/>
      <c r="J1099" s="156"/>
    </row>
    <row r="1100" spans="1:10" s="157" customFormat="1">
      <c r="A1100" s="252"/>
      <c r="C1100" s="243"/>
      <c r="D1100" s="276"/>
      <c r="E1100" s="392"/>
      <c r="F1100" s="393"/>
      <c r="G1100" s="147"/>
      <c r="H1100" s="155"/>
      <c r="I1100" s="156"/>
      <c r="J1100" s="156"/>
    </row>
    <row r="1101" spans="1:10" s="157" customFormat="1">
      <c r="A1101" s="252"/>
      <c r="C1101" s="243"/>
      <c r="D1101" s="276"/>
      <c r="E1101" s="392"/>
      <c r="F1101" s="393"/>
      <c r="G1101" s="147"/>
      <c r="H1101" s="155"/>
      <c r="I1101" s="156"/>
      <c r="J1101" s="156"/>
    </row>
    <row r="1102" spans="1:10" s="157" customFormat="1">
      <c r="A1102" s="252"/>
      <c r="C1102" s="243"/>
      <c r="D1102" s="276"/>
      <c r="E1102" s="392"/>
      <c r="F1102" s="393"/>
      <c r="G1102" s="147"/>
      <c r="H1102" s="155"/>
      <c r="I1102" s="156"/>
      <c r="J1102" s="156"/>
    </row>
    <row r="1103" spans="1:10" s="157" customFormat="1">
      <c r="A1103" s="252"/>
      <c r="C1103" s="243"/>
      <c r="D1103" s="276"/>
      <c r="E1103" s="392"/>
      <c r="F1103" s="393"/>
      <c r="G1103" s="147"/>
      <c r="H1103" s="155"/>
      <c r="I1103" s="156"/>
      <c r="J1103" s="156"/>
    </row>
    <row r="1104" spans="1:10" s="157" customFormat="1">
      <c r="A1104" s="252"/>
      <c r="C1104" s="243"/>
      <c r="D1104" s="276"/>
      <c r="E1104" s="392"/>
      <c r="F1104" s="393"/>
      <c r="G1104" s="147"/>
      <c r="H1104" s="155"/>
      <c r="I1104" s="156"/>
      <c r="J1104" s="156"/>
    </row>
    <row r="1105" spans="1:10" s="157" customFormat="1">
      <c r="A1105" s="252"/>
      <c r="C1105" s="243"/>
      <c r="D1105" s="276"/>
      <c r="E1105" s="392"/>
      <c r="F1105" s="393"/>
      <c r="G1105" s="147"/>
      <c r="H1105" s="155"/>
      <c r="I1105" s="156"/>
      <c r="J1105" s="156"/>
    </row>
    <row r="1106" spans="1:10" s="157" customFormat="1">
      <c r="A1106" s="252"/>
      <c r="C1106" s="243"/>
      <c r="D1106" s="276"/>
      <c r="E1106" s="392"/>
      <c r="F1106" s="393"/>
      <c r="G1106" s="147"/>
      <c r="H1106" s="155"/>
      <c r="I1106" s="156"/>
      <c r="J1106" s="156"/>
    </row>
    <row r="1107" spans="1:10" s="157" customFormat="1">
      <c r="A1107" s="252"/>
      <c r="C1107" s="243"/>
      <c r="D1107" s="276"/>
      <c r="E1107" s="392"/>
      <c r="F1107" s="393"/>
      <c r="G1107" s="147"/>
      <c r="H1107" s="155"/>
      <c r="I1107" s="156"/>
      <c r="J1107" s="156"/>
    </row>
    <row r="1108" spans="1:10" s="157" customFormat="1">
      <c r="A1108" s="252"/>
      <c r="C1108" s="243"/>
      <c r="D1108" s="276"/>
      <c r="E1108" s="392"/>
      <c r="F1108" s="393"/>
      <c r="G1108" s="147"/>
      <c r="H1108" s="155"/>
      <c r="I1108" s="156"/>
      <c r="J1108" s="156"/>
    </row>
    <row r="1109" spans="1:10" s="157" customFormat="1">
      <c r="A1109" s="252"/>
      <c r="C1109" s="243"/>
      <c r="D1109" s="276"/>
      <c r="E1109" s="392"/>
      <c r="F1109" s="393"/>
      <c r="G1109" s="147"/>
      <c r="H1109" s="155"/>
      <c r="I1109" s="156"/>
      <c r="J1109" s="156"/>
    </row>
    <row r="1110" spans="1:10" s="157" customFormat="1">
      <c r="A1110" s="252"/>
      <c r="C1110" s="243"/>
      <c r="D1110" s="276"/>
      <c r="E1110" s="392"/>
      <c r="F1110" s="393"/>
      <c r="G1110" s="147"/>
      <c r="H1110" s="155"/>
      <c r="I1110" s="156"/>
      <c r="J1110" s="156"/>
    </row>
    <row r="1111" spans="1:10" s="157" customFormat="1">
      <c r="A1111" s="252"/>
      <c r="C1111" s="243"/>
      <c r="D1111" s="276"/>
      <c r="E1111" s="392"/>
      <c r="F1111" s="393"/>
      <c r="G1111" s="147"/>
      <c r="H1111" s="155"/>
      <c r="I1111" s="156"/>
      <c r="J1111" s="156"/>
    </row>
    <row r="1112" spans="1:10" s="157" customFormat="1">
      <c r="A1112" s="252"/>
      <c r="C1112" s="243"/>
      <c r="D1112" s="276"/>
      <c r="E1112" s="392"/>
      <c r="F1112" s="393"/>
      <c r="G1112" s="147"/>
      <c r="H1112" s="155"/>
      <c r="I1112" s="156"/>
      <c r="J1112" s="156"/>
    </row>
    <row r="1113" spans="1:10" s="157" customFormat="1">
      <c r="A1113" s="252"/>
      <c r="C1113" s="243"/>
      <c r="D1113" s="276"/>
      <c r="E1113" s="392"/>
      <c r="F1113" s="393"/>
      <c r="G1113" s="147"/>
      <c r="H1113" s="155"/>
      <c r="I1113" s="156"/>
      <c r="J1113" s="156"/>
    </row>
    <row r="1114" spans="1:10" s="157" customFormat="1">
      <c r="A1114" s="252"/>
      <c r="C1114" s="243"/>
      <c r="D1114" s="276"/>
      <c r="E1114" s="392"/>
      <c r="F1114" s="393"/>
      <c r="G1114" s="147"/>
      <c r="H1114" s="155"/>
      <c r="I1114" s="156"/>
      <c r="J1114" s="156"/>
    </row>
    <row r="1115" spans="1:10" s="157" customFormat="1">
      <c r="A1115" s="252"/>
      <c r="C1115" s="243"/>
      <c r="D1115" s="276"/>
      <c r="E1115" s="392"/>
      <c r="F1115" s="393"/>
      <c r="G1115" s="147"/>
      <c r="H1115" s="155"/>
      <c r="I1115" s="156"/>
      <c r="J1115" s="156"/>
    </row>
    <row r="1116" spans="1:10" s="157" customFormat="1">
      <c r="A1116" s="252"/>
      <c r="C1116" s="243"/>
      <c r="D1116" s="276"/>
      <c r="E1116" s="392"/>
      <c r="F1116" s="393"/>
      <c r="G1116" s="147"/>
      <c r="H1116" s="155"/>
      <c r="I1116" s="156"/>
      <c r="J1116" s="156"/>
    </row>
    <row r="1117" spans="1:10" s="157" customFormat="1">
      <c r="A1117" s="252"/>
      <c r="C1117" s="243"/>
      <c r="D1117" s="276"/>
      <c r="E1117" s="392"/>
      <c r="F1117" s="393"/>
      <c r="G1117" s="147"/>
      <c r="H1117" s="155"/>
      <c r="I1117" s="156"/>
      <c r="J1117" s="156"/>
    </row>
    <row r="1118" spans="1:10" s="157" customFormat="1">
      <c r="A1118" s="252"/>
      <c r="C1118" s="243"/>
      <c r="D1118" s="276"/>
      <c r="E1118" s="392"/>
      <c r="F1118" s="393"/>
      <c r="G1118" s="147"/>
      <c r="H1118" s="155"/>
      <c r="I1118" s="156"/>
      <c r="J1118" s="156"/>
    </row>
    <row r="1119" spans="1:10" s="157" customFormat="1">
      <c r="A1119" s="252"/>
      <c r="C1119" s="243"/>
      <c r="D1119" s="276"/>
      <c r="E1119" s="392"/>
      <c r="F1119" s="393"/>
      <c r="G1119" s="147"/>
      <c r="H1119" s="155"/>
      <c r="I1119" s="156"/>
      <c r="J1119" s="156"/>
    </row>
    <row r="1120" spans="1:10" s="157" customFormat="1">
      <c r="A1120" s="252"/>
      <c r="C1120" s="243"/>
      <c r="D1120" s="276"/>
      <c r="E1120" s="392"/>
      <c r="F1120" s="393"/>
      <c r="G1120" s="147"/>
      <c r="H1120" s="155"/>
      <c r="I1120" s="156"/>
      <c r="J1120" s="156"/>
    </row>
    <row r="1121" spans="1:10" s="157" customFormat="1">
      <c r="A1121" s="252"/>
      <c r="C1121" s="243"/>
      <c r="D1121" s="276"/>
      <c r="E1121" s="392"/>
      <c r="F1121" s="393"/>
      <c r="G1121" s="147"/>
      <c r="H1121" s="155"/>
      <c r="I1121" s="156"/>
      <c r="J1121" s="156"/>
    </row>
    <row r="1122" spans="1:10" s="157" customFormat="1">
      <c r="A1122" s="252"/>
      <c r="C1122" s="243"/>
      <c r="D1122" s="276"/>
      <c r="E1122" s="392"/>
      <c r="F1122" s="393"/>
      <c r="G1122" s="147"/>
      <c r="H1122" s="155"/>
      <c r="I1122" s="156"/>
      <c r="J1122" s="156"/>
    </row>
    <row r="1123" spans="1:10" s="157" customFormat="1">
      <c r="A1123" s="252"/>
      <c r="C1123" s="243"/>
      <c r="D1123" s="276"/>
      <c r="E1123" s="392"/>
      <c r="F1123" s="393"/>
      <c r="G1123" s="147"/>
      <c r="H1123" s="155"/>
      <c r="I1123" s="156"/>
      <c r="J1123" s="156"/>
    </row>
    <row r="1124" spans="1:10" s="157" customFormat="1">
      <c r="A1124" s="252"/>
      <c r="C1124" s="243"/>
      <c r="D1124" s="276"/>
      <c r="E1124" s="392"/>
      <c r="F1124" s="393"/>
      <c r="G1124" s="147"/>
      <c r="H1124" s="155"/>
      <c r="I1124" s="156"/>
      <c r="J1124" s="156"/>
    </row>
  </sheetData>
  <conditionalFormatting sqref="G19:G58 G78:G98 G100:G121">
    <cfRule type="cellIs" dxfId="2" priority="10" stopIfTrue="1" operator="greaterThan">
      <formula>0</formula>
    </cfRule>
  </conditionalFormatting>
  <conditionalFormatting sqref="G61:G66">
    <cfRule type="cellIs" dxfId="1" priority="22" stopIfTrue="1" operator="greaterThan">
      <formula>0</formula>
    </cfRule>
  </conditionalFormatting>
  <conditionalFormatting sqref="G71:G72">
    <cfRule type="cellIs" dxfId="0" priority="23" stopIfTrue="1" operator="greaterThan">
      <formula>0</formula>
    </cfRule>
  </conditionalFormatting>
  <pageMargins left="0.75" right="0.75" top="1" bottom="1" header="0.5" footer="0.5"/>
  <pageSetup paperSize="9" scale="58" orientation="portrait" r:id="rId1"/>
  <headerFooter>
    <oddFooter>Page &amp;P of &amp;N</oddFooter>
  </headerFooter>
  <rowBreaks count="1" manualBreakCount="1">
    <brk id="88"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Q12"/>
  <sheetViews>
    <sheetView showZeros="0" view="pageBreakPreview" zoomScaleNormal="100" zoomScaleSheetLayoutView="100" workbookViewId="0">
      <selection activeCell="C19" sqref="C19"/>
    </sheetView>
  </sheetViews>
  <sheetFormatPr defaultRowHeight="10.5"/>
  <cols>
    <col min="1" max="1" width="9.81640625" style="87" customWidth="1"/>
    <col min="2" max="2" width="40.81640625" style="93" customWidth="1"/>
    <col min="3" max="3" width="7.81640625" style="94" customWidth="1"/>
    <col min="4" max="4" width="9.81640625" style="95" customWidth="1"/>
    <col min="5" max="5" width="9.81640625" style="96" customWidth="1"/>
    <col min="6" max="6" width="13.1796875" style="97" bestFit="1" customWidth="1"/>
    <col min="7" max="7" width="34.453125" style="121" customWidth="1"/>
    <col min="8" max="8" width="45.453125" style="90" customWidth="1"/>
    <col min="9" max="9" width="10" style="90" bestFit="1" customWidth="1"/>
    <col min="10" max="10" width="26.81640625" style="87" customWidth="1"/>
    <col min="11" max="11" width="9.1796875" style="87"/>
    <col min="12" max="12" width="9.81640625" style="87" customWidth="1"/>
    <col min="13" max="255" width="9.1796875" style="87"/>
    <col min="256" max="256" width="9.1796875" style="87" customWidth="1"/>
    <col min="257" max="257" width="36.81640625" style="87" customWidth="1"/>
    <col min="258" max="258" width="9.81640625" style="87" customWidth="1"/>
    <col min="259" max="259" width="7" style="87" customWidth="1"/>
    <col min="260" max="260" width="9.453125" style="87" customWidth="1"/>
    <col min="261" max="261" width="10.81640625" style="87" customWidth="1"/>
    <col min="262" max="262" width="19.1796875" style="87" customWidth="1"/>
    <col min="263" max="263" width="34.453125" style="87" customWidth="1"/>
    <col min="264" max="264" width="45.453125" style="87" customWidth="1"/>
    <col min="265" max="265" width="10" style="87" bestFit="1" customWidth="1"/>
    <col min="266" max="266" width="26.81640625" style="87" customWidth="1"/>
    <col min="267" max="267" width="9.1796875" style="87"/>
    <col min="268" max="268" width="9.81640625" style="87" customWidth="1"/>
    <col min="269" max="511" width="9.1796875" style="87"/>
    <col min="512" max="512" width="9.1796875" style="87" customWidth="1"/>
    <col min="513" max="513" width="36.81640625" style="87" customWidth="1"/>
    <col min="514" max="514" width="9.81640625" style="87" customWidth="1"/>
    <col min="515" max="515" width="7" style="87" customWidth="1"/>
    <col min="516" max="516" width="9.453125" style="87" customWidth="1"/>
    <col min="517" max="517" width="10.81640625" style="87" customWidth="1"/>
    <col min="518" max="518" width="19.1796875" style="87" customWidth="1"/>
    <col min="519" max="519" width="34.453125" style="87" customWidth="1"/>
    <col min="520" max="520" width="45.453125" style="87" customWidth="1"/>
    <col min="521" max="521" width="10" style="87" bestFit="1" customWidth="1"/>
    <col min="522" max="522" width="26.81640625" style="87" customWidth="1"/>
    <col min="523" max="523" width="9.1796875" style="87"/>
    <col min="524" max="524" width="9.81640625" style="87" customWidth="1"/>
    <col min="525" max="767" width="9.1796875" style="87"/>
    <col min="768" max="768" width="9.1796875" style="87" customWidth="1"/>
    <col min="769" max="769" width="36.81640625" style="87" customWidth="1"/>
    <col min="770" max="770" width="9.81640625" style="87" customWidth="1"/>
    <col min="771" max="771" width="7" style="87" customWidth="1"/>
    <col min="772" max="772" width="9.453125" style="87" customWidth="1"/>
    <col min="773" max="773" width="10.81640625" style="87" customWidth="1"/>
    <col min="774" max="774" width="19.1796875" style="87" customWidth="1"/>
    <col min="775" max="775" width="34.453125" style="87" customWidth="1"/>
    <col min="776" max="776" width="45.453125" style="87" customWidth="1"/>
    <col min="777" max="777" width="10" style="87" bestFit="1" customWidth="1"/>
    <col min="778" max="778" width="26.81640625" style="87" customWidth="1"/>
    <col min="779" max="779" width="9.1796875" style="87"/>
    <col min="780" max="780" width="9.81640625" style="87" customWidth="1"/>
    <col min="781" max="1023" width="9.1796875" style="87"/>
    <col min="1024" max="1024" width="9.1796875" style="87" customWidth="1"/>
    <col min="1025" max="1025" width="36.81640625" style="87" customWidth="1"/>
    <col min="1026" max="1026" width="9.81640625" style="87" customWidth="1"/>
    <col min="1027" max="1027" width="7" style="87" customWidth="1"/>
    <col min="1028" max="1028" width="9.453125" style="87" customWidth="1"/>
    <col min="1029" max="1029" width="10.81640625" style="87" customWidth="1"/>
    <col min="1030" max="1030" width="19.1796875" style="87" customWidth="1"/>
    <col min="1031" max="1031" width="34.453125" style="87" customWidth="1"/>
    <col min="1032" max="1032" width="45.453125" style="87" customWidth="1"/>
    <col min="1033" max="1033" width="10" style="87" bestFit="1" customWidth="1"/>
    <col min="1034" max="1034" width="26.81640625" style="87" customWidth="1"/>
    <col min="1035" max="1035" width="9.1796875" style="87"/>
    <col min="1036" max="1036" width="9.81640625" style="87" customWidth="1"/>
    <col min="1037" max="1279" width="9.1796875" style="87"/>
    <col min="1280" max="1280" width="9.1796875" style="87" customWidth="1"/>
    <col min="1281" max="1281" width="36.81640625" style="87" customWidth="1"/>
    <col min="1282" max="1282" width="9.81640625" style="87" customWidth="1"/>
    <col min="1283" max="1283" width="7" style="87" customWidth="1"/>
    <col min="1284" max="1284" width="9.453125" style="87" customWidth="1"/>
    <col min="1285" max="1285" width="10.81640625" style="87" customWidth="1"/>
    <col min="1286" max="1286" width="19.1796875" style="87" customWidth="1"/>
    <col min="1287" max="1287" width="34.453125" style="87" customWidth="1"/>
    <col min="1288" max="1288" width="45.453125" style="87" customWidth="1"/>
    <col min="1289" max="1289" width="10" style="87" bestFit="1" customWidth="1"/>
    <col min="1290" max="1290" width="26.81640625" style="87" customWidth="1"/>
    <col min="1291" max="1291" width="9.1796875" style="87"/>
    <col min="1292" max="1292" width="9.81640625" style="87" customWidth="1"/>
    <col min="1293" max="1535" width="9.1796875" style="87"/>
    <col min="1536" max="1536" width="9.1796875" style="87" customWidth="1"/>
    <col min="1537" max="1537" width="36.81640625" style="87" customWidth="1"/>
    <col min="1538" max="1538" width="9.81640625" style="87" customWidth="1"/>
    <col min="1539" max="1539" width="7" style="87" customWidth="1"/>
    <col min="1540" max="1540" width="9.453125" style="87" customWidth="1"/>
    <col min="1541" max="1541" width="10.81640625" style="87" customWidth="1"/>
    <col min="1542" max="1542" width="19.1796875" style="87" customWidth="1"/>
    <col min="1543" max="1543" width="34.453125" style="87" customWidth="1"/>
    <col min="1544" max="1544" width="45.453125" style="87" customWidth="1"/>
    <col min="1545" max="1545" width="10" style="87" bestFit="1" customWidth="1"/>
    <col min="1546" max="1546" width="26.81640625" style="87" customWidth="1"/>
    <col min="1547" max="1547" width="9.1796875" style="87"/>
    <col min="1548" max="1548" width="9.81640625" style="87" customWidth="1"/>
    <col min="1549" max="1791" width="9.1796875" style="87"/>
    <col min="1792" max="1792" width="9.1796875" style="87" customWidth="1"/>
    <col min="1793" max="1793" width="36.81640625" style="87" customWidth="1"/>
    <col min="1794" max="1794" width="9.81640625" style="87" customWidth="1"/>
    <col min="1795" max="1795" width="7" style="87" customWidth="1"/>
    <col min="1796" max="1796" width="9.453125" style="87" customWidth="1"/>
    <col min="1797" max="1797" width="10.81640625" style="87" customWidth="1"/>
    <col min="1798" max="1798" width="19.1796875" style="87" customWidth="1"/>
    <col min="1799" max="1799" width="34.453125" style="87" customWidth="1"/>
    <col min="1800" max="1800" width="45.453125" style="87" customWidth="1"/>
    <col min="1801" max="1801" width="10" style="87" bestFit="1" customWidth="1"/>
    <col min="1802" max="1802" width="26.81640625" style="87" customWidth="1"/>
    <col min="1803" max="1803" width="9.1796875" style="87"/>
    <col min="1804" max="1804" width="9.81640625" style="87" customWidth="1"/>
    <col min="1805" max="2047" width="9.1796875" style="87"/>
    <col min="2048" max="2048" width="9.1796875" style="87" customWidth="1"/>
    <col min="2049" max="2049" width="36.81640625" style="87" customWidth="1"/>
    <col min="2050" max="2050" width="9.81640625" style="87" customWidth="1"/>
    <col min="2051" max="2051" width="7" style="87" customWidth="1"/>
    <col min="2052" max="2052" width="9.453125" style="87" customWidth="1"/>
    <col min="2053" max="2053" width="10.81640625" style="87" customWidth="1"/>
    <col min="2054" max="2054" width="19.1796875" style="87" customWidth="1"/>
    <col min="2055" max="2055" width="34.453125" style="87" customWidth="1"/>
    <col min="2056" max="2056" width="45.453125" style="87" customWidth="1"/>
    <col min="2057" max="2057" width="10" style="87" bestFit="1" customWidth="1"/>
    <col min="2058" max="2058" width="26.81640625" style="87" customWidth="1"/>
    <col min="2059" max="2059" width="9.1796875" style="87"/>
    <col min="2060" max="2060" width="9.81640625" style="87" customWidth="1"/>
    <col min="2061" max="2303" width="9.1796875" style="87"/>
    <col min="2304" max="2304" width="9.1796875" style="87" customWidth="1"/>
    <col min="2305" max="2305" width="36.81640625" style="87" customWidth="1"/>
    <col min="2306" max="2306" width="9.81640625" style="87" customWidth="1"/>
    <col min="2307" max="2307" width="7" style="87" customWidth="1"/>
    <col min="2308" max="2308" width="9.453125" style="87" customWidth="1"/>
    <col min="2309" max="2309" width="10.81640625" style="87" customWidth="1"/>
    <col min="2310" max="2310" width="19.1796875" style="87" customWidth="1"/>
    <col min="2311" max="2311" width="34.453125" style="87" customWidth="1"/>
    <col min="2312" max="2312" width="45.453125" style="87" customWidth="1"/>
    <col min="2313" max="2313" width="10" style="87" bestFit="1" customWidth="1"/>
    <col min="2314" max="2314" width="26.81640625" style="87" customWidth="1"/>
    <col min="2315" max="2315" width="9.1796875" style="87"/>
    <col min="2316" max="2316" width="9.81640625" style="87" customWidth="1"/>
    <col min="2317" max="2559" width="9.1796875" style="87"/>
    <col min="2560" max="2560" width="9.1796875" style="87" customWidth="1"/>
    <col min="2561" max="2561" width="36.81640625" style="87" customWidth="1"/>
    <col min="2562" max="2562" width="9.81640625" style="87" customWidth="1"/>
    <col min="2563" max="2563" width="7" style="87" customWidth="1"/>
    <col min="2564" max="2564" width="9.453125" style="87" customWidth="1"/>
    <col min="2565" max="2565" width="10.81640625" style="87" customWidth="1"/>
    <col min="2566" max="2566" width="19.1796875" style="87" customWidth="1"/>
    <col min="2567" max="2567" width="34.453125" style="87" customWidth="1"/>
    <col min="2568" max="2568" width="45.453125" style="87" customWidth="1"/>
    <col min="2569" max="2569" width="10" style="87" bestFit="1" customWidth="1"/>
    <col min="2570" max="2570" width="26.81640625" style="87" customWidth="1"/>
    <col min="2571" max="2571" width="9.1796875" style="87"/>
    <col min="2572" max="2572" width="9.81640625" style="87" customWidth="1"/>
    <col min="2573" max="2815" width="9.1796875" style="87"/>
    <col min="2816" max="2816" width="9.1796875" style="87" customWidth="1"/>
    <col min="2817" max="2817" width="36.81640625" style="87" customWidth="1"/>
    <col min="2818" max="2818" width="9.81640625" style="87" customWidth="1"/>
    <col min="2819" max="2819" width="7" style="87" customWidth="1"/>
    <col min="2820" max="2820" width="9.453125" style="87" customWidth="1"/>
    <col min="2821" max="2821" width="10.81640625" style="87" customWidth="1"/>
    <col min="2822" max="2822" width="19.1796875" style="87" customWidth="1"/>
    <col min="2823" max="2823" width="34.453125" style="87" customWidth="1"/>
    <col min="2824" max="2824" width="45.453125" style="87" customWidth="1"/>
    <col min="2825" max="2825" width="10" style="87" bestFit="1" customWidth="1"/>
    <col min="2826" max="2826" width="26.81640625" style="87" customWidth="1"/>
    <col min="2827" max="2827" width="9.1796875" style="87"/>
    <col min="2828" max="2828" width="9.81640625" style="87" customWidth="1"/>
    <col min="2829" max="3071" width="9.1796875" style="87"/>
    <col min="3072" max="3072" width="9.1796875" style="87" customWidth="1"/>
    <col min="3073" max="3073" width="36.81640625" style="87" customWidth="1"/>
    <col min="3074" max="3074" width="9.81640625" style="87" customWidth="1"/>
    <col min="3075" max="3075" width="7" style="87" customWidth="1"/>
    <col min="3076" max="3076" width="9.453125" style="87" customWidth="1"/>
    <col min="3077" max="3077" width="10.81640625" style="87" customWidth="1"/>
    <col min="3078" max="3078" width="19.1796875" style="87" customWidth="1"/>
    <col min="3079" max="3079" width="34.453125" style="87" customWidth="1"/>
    <col min="3080" max="3080" width="45.453125" style="87" customWidth="1"/>
    <col min="3081" max="3081" width="10" style="87" bestFit="1" customWidth="1"/>
    <col min="3082" max="3082" width="26.81640625" style="87" customWidth="1"/>
    <col min="3083" max="3083" width="9.1796875" style="87"/>
    <col min="3084" max="3084" width="9.81640625" style="87" customWidth="1"/>
    <col min="3085" max="3327" width="9.1796875" style="87"/>
    <col min="3328" max="3328" width="9.1796875" style="87" customWidth="1"/>
    <col min="3329" max="3329" width="36.81640625" style="87" customWidth="1"/>
    <col min="3330" max="3330" width="9.81640625" style="87" customWidth="1"/>
    <col min="3331" max="3331" width="7" style="87" customWidth="1"/>
    <col min="3332" max="3332" width="9.453125" style="87" customWidth="1"/>
    <col min="3333" max="3333" width="10.81640625" style="87" customWidth="1"/>
    <col min="3334" max="3334" width="19.1796875" style="87" customWidth="1"/>
    <col min="3335" max="3335" width="34.453125" style="87" customWidth="1"/>
    <col min="3336" max="3336" width="45.453125" style="87" customWidth="1"/>
    <col min="3337" max="3337" width="10" style="87" bestFit="1" customWidth="1"/>
    <col min="3338" max="3338" width="26.81640625" style="87" customWidth="1"/>
    <col min="3339" max="3339" width="9.1796875" style="87"/>
    <col min="3340" max="3340" width="9.81640625" style="87" customWidth="1"/>
    <col min="3341" max="3583" width="9.1796875" style="87"/>
    <col min="3584" max="3584" width="9.1796875" style="87" customWidth="1"/>
    <col min="3585" max="3585" width="36.81640625" style="87" customWidth="1"/>
    <col min="3586" max="3586" width="9.81640625" style="87" customWidth="1"/>
    <col min="3587" max="3587" width="7" style="87" customWidth="1"/>
    <col min="3588" max="3588" width="9.453125" style="87" customWidth="1"/>
    <col min="3589" max="3589" width="10.81640625" style="87" customWidth="1"/>
    <col min="3590" max="3590" width="19.1796875" style="87" customWidth="1"/>
    <col min="3591" max="3591" width="34.453125" style="87" customWidth="1"/>
    <col min="3592" max="3592" width="45.453125" style="87" customWidth="1"/>
    <col min="3593" max="3593" width="10" style="87" bestFit="1" customWidth="1"/>
    <col min="3594" max="3594" width="26.81640625" style="87" customWidth="1"/>
    <col min="3595" max="3595" width="9.1796875" style="87"/>
    <col min="3596" max="3596" width="9.81640625" style="87" customWidth="1"/>
    <col min="3597" max="3839" width="9.1796875" style="87"/>
    <col min="3840" max="3840" width="9.1796875" style="87" customWidth="1"/>
    <col min="3841" max="3841" width="36.81640625" style="87" customWidth="1"/>
    <col min="3842" max="3842" width="9.81640625" style="87" customWidth="1"/>
    <col min="3843" max="3843" width="7" style="87" customWidth="1"/>
    <col min="3844" max="3844" width="9.453125" style="87" customWidth="1"/>
    <col min="3845" max="3845" width="10.81640625" style="87" customWidth="1"/>
    <col min="3846" max="3846" width="19.1796875" style="87" customWidth="1"/>
    <col min="3847" max="3847" width="34.453125" style="87" customWidth="1"/>
    <col min="3848" max="3848" width="45.453125" style="87" customWidth="1"/>
    <col min="3849" max="3849" width="10" style="87" bestFit="1" customWidth="1"/>
    <col min="3850" max="3850" width="26.81640625" style="87" customWidth="1"/>
    <col min="3851" max="3851" width="9.1796875" style="87"/>
    <col min="3852" max="3852" width="9.81640625" style="87" customWidth="1"/>
    <col min="3853" max="4095" width="9.1796875" style="87"/>
    <col min="4096" max="4096" width="9.1796875" style="87" customWidth="1"/>
    <col min="4097" max="4097" width="36.81640625" style="87" customWidth="1"/>
    <col min="4098" max="4098" width="9.81640625" style="87" customWidth="1"/>
    <col min="4099" max="4099" width="7" style="87" customWidth="1"/>
    <col min="4100" max="4100" width="9.453125" style="87" customWidth="1"/>
    <col min="4101" max="4101" width="10.81640625" style="87" customWidth="1"/>
    <col min="4102" max="4102" width="19.1796875" style="87" customWidth="1"/>
    <col min="4103" max="4103" width="34.453125" style="87" customWidth="1"/>
    <col min="4104" max="4104" width="45.453125" style="87" customWidth="1"/>
    <col min="4105" max="4105" width="10" style="87" bestFit="1" customWidth="1"/>
    <col min="4106" max="4106" width="26.81640625" style="87" customWidth="1"/>
    <col min="4107" max="4107" width="9.1796875" style="87"/>
    <col min="4108" max="4108" width="9.81640625" style="87" customWidth="1"/>
    <col min="4109" max="4351" width="9.1796875" style="87"/>
    <col min="4352" max="4352" width="9.1796875" style="87" customWidth="1"/>
    <col min="4353" max="4353" width="36.81640625" style="87" customWidth="1"/>
    <col min="4354" max="4354" width="9.81640625" style="87" customWidth="1"/>
    <col min="4355" max="4355" width="7" style="87" customWidth="1"/>
    <col min="4356" max="4356" width="9.453125" style="87" customWidth="1"/>
    <col min="4357" max="4357" width="10.81640625" style="87" customWidth="1"/>
    <col min="4358" max="4358" width="19.1796875" style="87" customWidth="1"/>
    <col min="4359" max="4359" width="34.453125" style="87" customWidth="1"/>
    <col min="4360" max="4360" width="45.453125" style="87" customWidth="1"/>
    <col min="4361" max="4361" width="10" style="87" bestFit="1" customWidth="1"/>
    <col min="4362" max="4362" width="26.81640625" style="87" customWidth="1"/>
    <col min="4363" max="4363" width="9.1796875" style="87"/>
    <col min="4364" max="4364" width="9.81640625" style="87" customWidth="1"/>
    <col min="4365" max="4607" width="9.1796875" style="87"/>
    <col min="4608" max="4608" width="9.1796875" style="87" customWidth="1"/>
    <col min="4609" max="4609" width="36.81640625" style="87" customWidth="1"/>
    <col min="4610" max="4610" width="9.81640625" style="87" customWidth="1"/>
    <col min="4611" max="4611" width="7" style="87" customWidth="1"/>
    <col min="4612" max="4612" width="9.453125" style="87" customWidth="1"/>
    <col min="4613" max="4613" width="10.81640625" style="87" customWidth="1"/>
    <col min="4614" max="4614" width="19.1796875" style="87" customWidth="1"/>
    <col min="4615" max="4615" width="34.453125" style="87" customWidth="1"/>
    <col min="4616" max="4616" width="45.453125" style="87" customWidth="1"/>
    <col min="4617" max="4617" width="10" style="87" bestFit="1" customWidth="1"/>
    <col min="4618" max="4618" width="26.81640625" style="87" customWidth="1"/>
    <col min="4619" max="4619" width="9.1796875" style="87"/>
    <col min="4620" max="4620" width="9.81640625" style="87" customWidth="1"/>
    <col min="4621" max="4863" width="9.1796875" style="87"/>
    <col min="4864" max="4864" width="9.1796875" style="87" customWidth="1"/>
    <col min="4865" max="4865" width="36.81640625" style="87" customWidth="1"/>
    <col min="4866" max="4866" width="9.81640625" style="87" customWidth="1"/>
    <col min="4867" max="4867" width="7" style="87" customWidth="1"/>
    <col min="4868" max="4868" width="9.453125" style="87" customWidth="1"/>
    <col min="4869" max="4869" width="10.81640625" style="87" customWidth="1"/>
    <col min="4870" max="4870" width="19.1796875" style="87" customWidth="1"/>
    <col min="4871" max="4871" width="34.453125" style="87" customWidth="1"/>
    <col min="4872" max="4872" width="45.453125" style="87" customWidth="1"/>
    <col min="4873" max="4873" width="10" style="87" bestFit="1" customWidth="1"/>
    <col min="4874" max="4874" width="26.81640625" style="87" customWidth="1"/>
    <col min="4875" max="4875" width="9.1796875" style="87"/>
    <col min="4876" max="4876" width="9.81640625" style="87" customWidth="1"/>
    <col min="4877" max="5119" width="9.1796875" style="87"/>
    <col min="5120" max="5120" width="9.1796875" style="87" customWidth="1"/>
    <col min="5121" max="5121" width="36.81640625" style="87" customWidth="1"/>
    <col min="5122" max="5122" width="9.81640625" style="87" customWidth="1"/>
    <col min="5123" max="5123" width="7" style="87" customWidth="1"/>
    <col min="5124" max="5124" width="9.453125" style="87" customWidth="1"/>
    <col min="5125" max="5125" width="10.81640625" style="87" customWidth="1"/>
    <col min="5126" max="5126" width="19.1796875" style="87" customWidth="1"/>
    <col min="5127" max="5127" width="34.453125" style="87" customWidth="1"/>
    <col min="5128" max="5128" width="45.453125" style="87" customWidth="1"/>
    <col min="5129" max="5129" width="10" style="87" bestFit="1" customWidth="1"/>
    <col min="5130" max="5130" width="26.81640625" style="87" customWidth="1"/>
    <col min="5131" max="5131" width="9.1796875" style="87"/>
    <col min="5132" max="5132" width="9.81640625" style="87" customWidth="1"/>
    <col min="5133" max="5375" width="9.1796875" style="87"/>
    <col min="5376" max="5376" width="9.1796875" style="87" customWidth="1"/>
    <col min="5377" max="5377" width="36.81640625" style="87" customWidth="1"/>
    <col min="5378" max="5378" width="9.81640625" style="87" customWidth="1"/>
    <col min="5379" max="5379" width="7" style="87" customWidth="1"/>
    <col min="5380" max="5380" width="9.453125" style="87" customWidth="1"/>
    <col min="5381" max="5381" width="10.81640625" style="87" customWidth="1"/>
    <col min="5382" max="5382" width="19.1796875" style="87" customWidth="1"/>
    <col min="5383" max="5383" width="34.453125" style="87" customWidth="1"/>
    <col min="5384" max="5384" width="45.453125" style="87" customWidth="1"/>
    <col min="5385" max="5385" width="10" style="87" bestFit="1" customWidth="1"/>
    <col min="5386" max="5386" width="26.81640625" style="87" customWidth="1"/>
    <col min="5387" max="5387" width="9.1796875" style="87"/>
    <col min="5388" max="5388" width="9.81640625" style="87" customWidth="1"/>
    <col min="5389" max="5631" width="9.1796875" style="87"/>
    <col min="5632" max="5632" width="9.1796875" style="87" customWidth="1"/>
    <col min="5633" max="5633" width="36.81640625" style="87" customWidth="1"/>
    <col min="5634" max="5634" width="9.81640625" style="87" customWidth="1"/>
    <col min="5635" max="5635" width="7" style="87" customWidth="1"/>
    <col min="5636" max="5636" width="9.453125" style="87" customWidth="1"/>
    <col min="5637" max="5637" width="10.81640625" style="87" customWidth="1"/>
    <col min="5638" max="5638" width="19.1796875" style="87" customWidth="1"/>
    <col min="5639" max="5639" width="34.453125" style="87" customWidth="1"/>
    <col min="5640" max="5640" width="45.453125" style="87" customWidth="1"/>
    <col min="5641" max="5641" width="10" style="87" bestFit="1" customWidth="1"/>
    <col min="5642" max="5642" width="26.81640625" style="87" customWidth="1"/>
    <col min="5643" max="5643" width="9.1796875" style="87"/>
    <col min="5644" max="5644" width="9.81640625" style="87" customWidth="1"/>
    <col min="5645" max="5887" width="9.1796875" style="87"/>
    <col min="5888" max="5888" width="9.1796875" style="87" customWidth="1"/>
    <col min="5889" max="5889" width="36.81640625" style="87" customWidth="1"/>
    <col min="5890" max="5890" width="9.81640625" style="87" customWidth="1"/>
    <col min="5891" max="5891" width="7" style="87" customWidth="1"/>
    <col min="5892" max="5892" width="9.453125" style="87" customWidth="1"/>
    <col min="5893" max="5893" width="10.81640625" style="87" customWidth="1"/>
    <col min="5894" max="5894" width="19.1796875" style="87" customWidth="1"/>
    <col min="5895" max="5895" width="34.453125" style="87" customWidth="1"/>
    <col min="5896" max="5896" width="45.453125" style="87" customWidth="1"/>
    <col min="5897" max="5897" width="10" style="87" bestFit="1" customWidth="1"/>
    <col min="5898" max="5898" width="26.81640625" style="87" customWidth="1"/>
    <col min="5899" max="5899" width="9.1796875" style="87"/>
    <col min="5900" max="5900" width="9.81640625" style="87" customWidth="1"/>
    <col min="5901" max="6143" width="9.1796875" style="87"/>
    <col min="6144" max="6144" width="9.1796875" style="87" customWidth="1"/>
    <col min="6145" max="6145" width="36.81640625" style="87" customWidth="1"/>
    <col min="6146" max="6146" width="9.81640625" style="87" customWidth="1"/>
    <col min="6147" max="6147" width="7" style="87" customWidth="1"/>
    <col min="6148" max="6148" width="9.453125" style="87" customWidth="1"/>
    <col min="6149" max="6149" width="10.81640625" style="87" customWidth="1"/>
    <col min="6150" max="6150" width="19.1796875" style="87" customWidth="1"/>
    <col min="6151" max="6151" width="34.453125" style="87" customWidth="1"/>
    <col min="6152" max="6152" width="45.453125" style="87" customWidth="1"/>
    <col min="6153" max="6153" width="10" style="87" bestFit="1" customWidth="1"/>
    <col min="6154" max="6154" width="26.81640625" style="87" customWidth="1"/>
    <col min="6155" max="6155" width="9.1796875" style="87"/>
    <col min="6156" max="6156" width="9.81640625" style="87" customWidth="1"/>
    <col min="6157" max="6399" width="9.1796875" style="87"/>
    <col min="6400" max="6400" width="9.1796875" style="87" customWidth="1"/>
    <col min="6401" max="6401" width="36.81640625" style="87" customWidth="1"/>
    <col min="6402" max="6402" width="9.81640625" style="87" customWidth="1"/>
    <col min="6403" max="6403" width="7" style="87" customWidth="1"/>
    <col min="6404" max="6404" width="9.453125" style="87" customWidth="1"/>
    <col min="6405" max="6405" width="10.81640625" style="87" customWidth="1"/>
    <col min="6406" max="6406" width="19.1796875" style="87" customWidth="1"/>
    <col min="6407" max="6407" width="34.453125" style="87" customWidth="1"/>
    <col min="6408" max="6408" width="45.453125" style="87" customWidth="1"/>
    <col min="6409" max="6409" width="10" style="87" bestFit="1" customWidth="1"/>
    <col min="6410" max="6410" width="26.81640625" style="87" customWidth="1"/>
    <col min="6411" max="6411" width="9.1796875" style="87"/>
    <col min="6412" max="6412" width="9.81640625" style="87" customWidth="1"/>
    <col min="6413" max="6655" width="9.1796875" style="87"/>
    <col min="6656" max="6656" width="9.1796875" style="87" customWidth="1"/>
    <col min="6657" max="6657" width="36.81640625" style="87" customWidth="1"/>
    <col min="6658" max="6658" width="9.81640625" style="87" customWidth="1"/>
    <col min="6659" max="6659" width="7" style="87" customWidth="1"/>
    <col min="6660" max="6660" width="9.453125" style="87" customWidth="1"/>
    <col min="6661" max="6661" width="10.81640625" style="87" customWidth="1"/>
    <col min="6662" max="6662" width="19.1796875" style="87" customWidth="1"/>
    <col min="6663" max="6663" width="34.453125" style="87" customWidth="1"/>
    <col min="6664" max="6664" width="45.453125" style="87" customWidth="1"/>
    <col min="6665" max="6665" width="10" style="87" bestFit="1" customWidth="1"/>
    <col min="6666" max="6666" width="26.81640625" style="87" customWidth="1"/>
    <col min="6667" max="6667" width="9.1796875" style="87"/>
    <col min="6668" max="6668" width="9.81640625" style="87" customWidth="1"/>
    <col min="6669" max="6911" width="9.1796875" style="87"/>
    <col min="6912" max="6912" width="9.1796875" style="87" customWidth="1"/>
    <col min="6913" max="6913" width="36.81640625" style="87" customWidth="1"/>
    <col min="6914" max="6914" width="9.81640625" style="87" customWidth="1"/>
    <col min="6915" max="6915" width="7" style="87" customWidth="1"/>
    <col min="6916" max="6916" width="9.453125" style="87" customWidth="1"/>
    <col min="6917" max="6917" width="10.81640625" style="87" customWidth="1"/>
    <col min="6918" max="6918" width="19.1796875" style="87" customWidth="1"/>
    <col min="6919" max="6919" width="34.453125" style="87" customWidth="1"/>
    <col min="6920" max="6920" width="45.453125" style="87" customWidth="1"/>
    <col min="6921" max="6921" width="10" style="87" bestFit="1" customWidth="1"/>
    <col min="6922" max="6922" width="26.81640625" style="87" customWidth="1"/>
    <col min="6923" max="6923" width="9.1796875" style="87"/>
    <col min="6924" max="6924" width="9.81640625" style="87" customWidth="1"/>
    <col min="6925" max="7167" width="9.1796875" style="87"/>
    <col min="7168" max="7168" width="9.1796875" style="87" customWidth="1"/>
    <col min="7169" max="7169" width="36.81640625" style="87" customWidth="1"/>
    <col min="7170" max="7170" width="9.81640625" style="87" customWidth="1"/>
    <col min="7171" max="7171" width="7" style="87" customWidth="1"/>
    <col min="7172" max="7172" width="9.453125" style="87" customWidth="1"/>
    <col min="7173" max="7173" width="10.81640625" style="87" customWidth="1"/>
    <col min="7174" max="7174" width="19.1796875" style="87" customWidth="1"/>
    <col min="7175" max="7175" width="34.453125" style="87" customWidth="1"/>
    <col min="7176" max="7176" width="45.453125" style="87" customWidth="1"/>
    <col min="7177" max="7177" width="10" style="87" bestFit="1" customWidth="1"/>
    <col min="7178" max="7178" width="26.81640625" style="87" customWidth="1"/>
    <col min="7179" max="7179" width="9.1796875" style="87"/>
    <col min="7180" max="7180" width="9.81640625" style="87" customWidth="1"/>
    <col min="7181" max="7423" width="9.1796875" style="87"/>
    <col min="7424" max="7424" width="9.1796875" style="87" customWidth="1"/>
    <col min="7425" max="7425" width="36.81640625" style="87" customWidth="1"/>
    <col min="7426" max="7426" width="9.81640625" style="87" customWidth="1"/>
    <col min="7427" max="7427" width="7" style="87" customWidth="1"/>
    <col min="7428" max="7428" width="9.453125" style="87" customWidth="1"/>
    <col min="7429" max="7429" width="10.81640625" style="87" customWidth="1"/>
    <col min="7430" max="7430" width="19.1796875" style="87" customWidth="1"/>
    <col min="7431" max="7431" width="34.453125" style="87" customWidth="1"/>
    <col min="7432" max="7432" width="45.453125" style="87" customWidth="1"/>
    <col min="7433" max="7433" width="10" style="87" bestFit="1" customWidth="1"/>
    <col min="7434" max="7434" width="26.81640625" style="87" customWidth="1"/>
    <col min="7435" max="7435" width="9.1796875" style="87"/>
    <col min="7436" max="7436" width="9.81640625" style="87" customWidth="1"/>
    <col min="7437" max="7679" width="9.1796875" style="87"/>
    <col min="7680" max="7680" width="9.1796875" style="87" customWidth="1"/>
    <col min="7681" max="7681" width="36.81640625" style="87" customWidth="1"/>
    <col min="7682" max="7682" width="9.81640625" style="87" customWidth="1"/>
    <col min="7683" max="7683" width="7" style="87" customWidth="1"/>
    <col min="7684" max="7684" width="9.453125" style="87" customWidth="1"/>
    <col min="7685" max="7685" width="10.81640625" style="87" customWidth="1"/>
    <col min="7686" max="7686" width="19.1796875" style="87" customWidth="1"/>
    <col min="7687" max="7687" width="34.453125" style="87" customWidth="1"/>
    <col min="7688" max="7688" width="45.453125" style="87" customWidth="1"/>
    <col min="7689" max="7689" width="10" style="87" bestFit="1" customWidth="1"/>
    <col min="7690" max="7690" width="26.81640625" style="87" customWidth="1"/>
    <col min="7691" max="7691" width="9.1796875" style="87"/>
    <col min="7692" max="7692" width="9.81640625" style="87" customWidth="1"/>
    <col min="7693" max="7935" width="9.1796875" style="87"/>
    <col min="7936" max="7936" width="9.1796875" style="87" customWidth="1"/>
    <col min="7937" max="7937" width="36.81640625" style="87" customWidth="1"/>
    <col min="7938" max="7938" width="9.81640625" style="87" customWidth="1"/>
    <col min="7939" max="7939" width="7" style="87" customWidth="1"/>
    <col min="7940" max="7940" width="9.453125" style="87" customWidth="1"/>
    <col min="7941" max="7941" width="10.81640625" style="87" customWidth="1"/>
    <col min="7942" max="7942" width="19.1796875" style="87" customWidth="1"/>
    <col min="7943" max="7943" width="34.453125" style="87" customWidth="1"/>
    <col min="7944" max="7944" width="45.453125" style="87" customWidth="1"/>
    <col min="7945" max="7945" width="10" style="87" bestFit="1" customWidth="1"/>
    <col min="7946" max="7946" width="26.81640625" style="87" customWidth="1"/>
    <col min="7947" max="7947" width="9.1796875" style="87"/>
    <col min="7948" max="7948" width="9.81640625" style="87" customWidth="1"/>
    <col min="7949" max="8191" width="9.1796875" style="87"/>
    <col min="8192" max="8192" width="9.1796875" style="87" customWidth="1"/>
    <col min="8193" max="8193" width="36.81640625" style="87" customWidth="1"/>
    <col min="8194" max="8194" width="9.81640625" style="87" customWidth="1"/>
    <col min="8195" max="8195" width="7" style="87" customWidth="1"/>
    <col min="8196" max="8196" width="9.453125" style="87" customWidth="1"/>
    <col min="8197" max="8197" width="10.81640625" style="87" customWidth="1"/>
    <col min="8198" max="8198" width="19.1796875" style="87" customWidth="1"/>
    <col min="8199" max="8199" width="34.453125" style="87" customWidth="1"/>
    <col min="8200" max="8200" width="45.453125" style="87" customWidth="1"/>
    <col min="8201" max="8201" width="10" style="87" bestFit="1" customWidth="1"/>
    <col min="8202" max="8202" width="26.81640625" style="87" customWidth="1"/>
    <col min="8203" max="8203" width="9.1796875" style="87"/>
    <col min="8204" max="8204" width="9.81640625" style="87" customWidth="1"/>
    <col min="8205" max="8447" width="9.1796875" style="87"/>
    <col min="8448" max="8448" width="9.1796875" style="87" customWidth="1"/>
    <col min="8449" max="8449" width="36.81640625" style="87" customWidth="1"/>
    <col min="8450" max="8450" width="9.81640625" style="87" customWidth="1"/>
    <col min="8451" max="8451" width="7" style="87" customWidth="1"/>
    <col min="8452" max="8452" width="9.453125" style="87" customWidth="1"/>
    <col min="8453" max="8453" width="10.81640625" style="87" customWidth="1"/>
    <col min="8454" max="8454" width="19.1796875" style="87" customWidth="1"/>
    <col min="8455" max="8455" width="34.453125" style="87" customWidth="1"/>
    <col min="8456" max="8456" width="45.453125" style="87" customWidth="1"/>
    <col min="8457" max="8457" width="10" style="87" bestFit="1" customWidth="1"/>
    <col min="8458" max="8458" width="26.81640625" style="87" customWidth="1"/>
    <col min="8459" max="8459" width="9.1796875" style="87"/>
    <col min="8460" max="8460" width="9.81640625" style="87" customWidth="1"/>
    <col min="8461" max="8703" width="9.1796875" style="87"/>
    <col min="8704" max="8704" width="9.1796875" style="87" customWidth="1"/>
    <col min="8705" max="8705" width="36.81640625" style="87" customWidth="1"/>
    <col min="8706" max="8706" width="9.81640625" style="87" customWidth="1"/>
    <col min="8707" max="8707" width="7" style="87" customWidth="1"/>
    <col min="8708" max="8708" width="9.453125" style="87" customWidth="1"/>
    <col min="8709" max="8709" width="10.81640625" style="87" customWidth="1"/>
    <col min="8710" max="8710" width="19.1796875" style="87" customWidth="1"/>
    <col min="8711" max="8711" width="34.453125" style="87" customWidth="1"/>
    <col min="8712" max="8712" width="45.453125" style="87" customWidth="1"/>
    <col min="8713" max="8713" width="10" style="87" bestFit="1" customWidth="1"/>
    <col min="8714" max="8714" width="26.81640625" style="87" customWidth="1"/>
    <col min="8715" max="8715" width="9.1796875" style="87"/>
    <col min="8716" max="8716" width="9.81640625" style="87" customWidth="1"/>
    <col min="8717" max="8959" width="9.1796875" style="87"/>
    <col min="8960" max="8960" width="9.1796875" style="87" customWidth="1"/>
    <col min="8961" max="8961" width="36.81640625" style="87" customWidth="1"/>
    <col min="8962" max="8962" width="9.81640625" style="87" customWidth="1"/>
    <col min="8963" max="8963" width="7" style="87" customWidth="1"/>
    <col min="8964" max="8964" width="9.453125" style="87" customWidth="1"/>
    <col min="8965" max="8965" width="10.81640625" style="87" customWidth="1"/>
    <col min="8966" max="8966" width="19.1796875" style="87" customWidth="1"/>
    <col min="8967" max="8967" width="34.453125" style="87" customWidth="1"/>
    <col min="8968" max="8968" width="45.453125" style="87" customWidth="1"/>
    <col min="8969" max="8969" width="10" style="87" bestFit="1" customWidth="1"/>
    <col min="8970" max="8970" width="26.81640625" style="87" customWidth="1"/>
    <col min="8971" max="8971" width="9.1796875" style="87"/>
    <col min="8972" max="8972" width="9.81640625" style="87" customWidth="1"/>
    <col min="8973" max="9215" width="9.1796875" style="87"/>
    <col min="9216" max="9216" width="9.1796875" style="87" customWidth="1"/>
    <col min="9217" max="9217" width="36.81640625" style="87" customWidth="1"/>
    <col min="9218" max="9218" width="9.81640625" style="87" customWidth="1"/>
    <col min="9219" max="9219" width="7" style="87" customWidth="1"/>
    <col min="9220" max="9220" width="9.453125" style="87" customWidth="1"/>
    <col min="9221" max="9221" width="10.81640625" style="87" customWidth="1"/>
    <col min="9222" max="9222" width="19.1796875" style="87" customWidth="1"/>
    <col min="9223" max="9223" width="34.453125" style="87" customWidth="1"/>
    <col min="9224" max="9224" width="45.453125" style="87" customWidth="1"/>
    <col min="9225" max="9225" width="10" style="87" bestFit="1" customWidth="1"/>
    <col min="9226" max="9226" width="26.81640625" style="87" customWidth="1"/>
    <col min="9227" max="9227" width="9.1796875" style="87"/>
    <col min="9228" max="9228" width="9.81640625" style="87" customWidth="1"/>
    <col min="9229" max="9471" width="9.1796875" style="87"/>
    <col min="9472" max="9472" width="9.1796875" style="87" customWidth="1"/>
    <col min="9473" max="9473" width="36.81640625" style="87" customWidth="1"/>
    <col min="9474" max="9474" width="9.81640625" style="87" customWidth="1"/>
    <col min="9475" max="9475" width="7" style="87" customWidth="1"/>
    <col min="9476" max="9476" width="9.453125" style="87" customWidth="1"/>
    <col min="9477" max="9477" width="10.81640625" style="87" customWidth="1"/>
    <col min="9478" max="9478" width="19.1796875" style="87" customWidth="1"/>
    <col min="9479" max="9479" width="34.453125" style="87" customWidth="1"/>
    <col min="9480" max="9480" width="45.453125" style="87" customWidth="1"/>
    <col min="9481" max="9481" width="10" style="87" bestFit="1" customWidth="1"/>
    <col min="9482" max="9482" width="26.81640625" style="87" customWidth="1"/>
    <col min="9483" max="9483" width="9.1796875" style="87"/>
    <col min="9484" max="9484" width="9.81640625" style="87" customWidth="1"/>
    <col min="9485" max="9727" width="9.1796875" style="87"/>
    <col min="9728" max="9728" width="9.1796875" style="87" customWidth="1"/>
    <col min="9729" max="9729" width="36.81640625" style="87" customWidth="1"/>
    <col min="9730" max="9730" width="9.81640625" style="87" customWidth="1"/>
    <col min="9731" max="9731" width="7" style="87" customWidth="1"/>
    <col min="9732" max="9732" width="9.453125" style="87" customWidth="1"/>
    <col min="9733" max="9733" width="10.81640625" style="87" customWidth="1"/>
    <col min="9734" max="9734" width="19.1796875" style="87" customWidth="1"/>
    <col min="9735" max="9735" width="34.453125" style="87" customWidth="1"/>
    <col min="9736" max="9736" width="45.453125" style="87" customWidth="1"/>
    <col min="9737" max="9737" width="10" style="87" bestFit="1" customWidth="1"/>
    <col min="9738" max="9738" width="26.81640625" style="87" customWidth="1"/>
    <col min="9739" max="9739" width="9.1796875" style="87"/>
    <col min="9740" max="9740" width="9.81640625" style="87" customWidth="1"/>
    <col min="9741" max="9983" width="9.1796875" style="87"/>
    <col min="9984" max="9984" width="9.1796875" style="87" customWidth="1"/>
    <col min="9985" max="9985" width="36.81640625" style="87" customWidth="1"/>
    <col min="9986" max="9986" width="9.81640625" style="87" customWidth="1"/>
    <col min="9987" max="9987" width="7" style="87" customWidth="1"/>
    <col min="9988" max="9988" width="9.453125" style="87" customWidth="1"/>
    <col min="9989" max="9989" width="10.81640625" style="87" customWidth="1"/>
    <col min="9990" max="9990" width="19.1796875" style="87" customWidth="1"/>
    <col min="9991" max="9991" width="34.453125" style="87" customWidth="1"/>
    <col min="9992" max="9992" width="45.453125" style="87" customWidth="1"/>
    <col min="9993" max="9993" width="10" style="87" bestFit="1" customWidth="1"/>
    <col min="9994" max="9994" width="26.81640625" style="87" customWidth="1"/>
    <col min="9995" max="9995" width="9.1796875" style="87"/>
    <col min="9996" max="9996" width="9.81640625" style="87" customWidth="1"/>
    <col min="9997" max="10239" width="9.1796875" style="87"/>
    <col min="10240" max="10240" width="9.1796875" style="87" customWidth="1"/>
    <col min="10241" max="10241" width="36.81640625" style="87" customWidth="1"/>
    <col min="10242" max="10242" width="9.81640625" style="87" customWidth="1"/>
    <col min="10243" max="10243" width="7" style="87" customWidth="1"/>
    <col min="10244" max="10244" width="9.453125" style="87" customWidth="1"/>
    <col min="10245" max="10245" width="10.81640625" style="87" customWidth="1"/>
    <col min="10246" max="10246" width="19.1796875" style="87" customWidth="1"/>
    <col min="10247" max="10247" width="34.453125" style="87" customWidth="1"/>
    <col min="10248" max="10248" width="45.453125" style="87" customWidth="1"/>
    <col min="10249" max="10249" width="10" style="87" bestFit="1" customWidth="1"/>
    <col min="10250" max="10250" width="26.81640625" style="87" customWidth="1"/>
    <col min="10251" max="10251" width="9.1796875" style="87"/>
    <col min="10252" max="10252" width="9.81640625" style="87" customWidth="1"/>
    <col min="10253" max="10495" width="9.1796875" style="87"/>
    <col min="10496" max="10496" width="9.1796875" style="87" customWidth="1"/>
    <col min="10497" max="10497" width="36.81640625" style="87" customWidth="1"/>
    <col min="10498" max="10498" width="9.81640625" style="87" customWidth="1"/>
    <col min="10499" max="10499" width="7" style="87" customWidth="1"/>
    <col min="10500" max="10500" width="9.453125" style="87" customWidth="1"/>
    <col min="10501" max="10501" width="10.81640625" style="87" customWidth="1"/>
    <col min="10502" max="10502" width="19.1796875" style="87" customWidth="1"/>
    <col min="10503" max="10503" width="34.453125" style="87" customWidth="1"/>
    <col min="10504" max="10504" width="45.453125" style="87" customWidth="1"/>
    <col min="10505" max="10505" width="10" style="87" bestFit="1" customWidth="1"/>
    <col min="10506" max="10506" width="26.81640625" style="87" customWidth="1"/>
    <col min="10507" max="10507" width="9.1796875" style="87"/>
    <col min="10508" max="10508" width="9.81640625" style="87" customWidth="1"/>
    <col min="10509" max="10751" width="9.1796875" style="87"/>
    <col min="10752" max="10752" width="9.1796875" style="87" customWidth="1"/>
    <col min="10753" max="10753" width="36.81640625" style="87" customWidth="1"/>
    <col min="10754" max="10754" width="9.81640625" style="87" customWidth="1"/>
    <col min="10755" max="10755" width="7" style="87" customWidth="1"/>
    <col min="10756" max="10756" width="9.453125" style="87" customWidth="1"/>
    <col min="10757" max="10757" width="10.81640625" style="87" customWidth="1"/>
    <col min="10758" max="10758" width="19.1796875" style="87" customWidth="1"/>
    <col min="10759" max="10759" width="34.453125" style="87" customWidth="1"/>
    <col min="10760" max="10760" width="45.453125" style="87" customWidth="1"/>
    <col min="10761" max="10761" width="10" style="87" bestFit="1" customWidth="1"/>
    <col min="10762" max="10762" width="26.81640625" style="87" customWidth="1"/>
    <col min="10763" max="10763" width="9.1796875" style="87"/>
    <col min="10764" max="10764" width="9.81640625" style="87" customWidth="1"/>
    <col min="10765" max="11007" width="9.1796875" style="87"/>
    <col min="11008" max="11008" width="9.1796875" style="87" customWidth="1"/>
    <col min="11009" max="11009" width="36.81640625" style="87" customWidth="1"/>
    <col min="11010" max="11010" width="9.81640625" style="87" customWidth="1"/>
    <col min="11011" max="11011" width="7" style="87" customWidth="1"/>
    <col min="11012" max="11012" width="9.453125" style="87" customWidth="1"/>
    <col min="11013" max="11013" width="10.81640625" style="87" customWidth="1"/>
    <col min="11014" max="11014" width="19.1796875" style="87" customWidth="1"/>
    <col min="11015" max="11015" width="34.453125" style="87" customWidth="1"/>
    <col min="11016" max="11016" width="45.453125" style="87" customWidth="1"/>
    <col min="11017" max="11017" width="10" style="87" bestFit="1" customWidth="1"/>
    <col min="11018" max="11018" width="26.81640625" style="87" customWidth="1"/>
    <col min="11019" max="11019" width="9.1796875" style="87"/>
    <col min="11020" max="11020" width="9.81640625" style="87" customWidth="1"/>
    <col min="11021" max="11263" width="9.1796875" style="87"/>
    <col min="11264" max="11264" width="9.1796875" style="87" customWidth="1"/>
    <col min="11265" max="11265" width="36.81640625" style="87" customWidth="1"/>
    <col min="11266" max="11266" width="9.81640625" style="87" customWidth="1"/>
    <col min="11267" max="11267" width="7" style="87" customWidth="1"/>
    <col min="11268" max="11268" width="9.453125" style="87" customWidth="1"/>
    <col min="11269" max="11269" width="10.81640625" style="87" customWidth="1"/>
    <col min="11270" max="11270" width="19.1796875" style="87" customWidth="1"/>
    <col min="11271" max="11271" width="34.453125" style="87" customWidth="1"/>
    <col min="11272" max="11272" width="45.453125" style="87" customWidth="1"/>
    <col min="11273" max="11273" width="10" style="87" bestFit="1" customWidth="1"/>
    <col min="11274" max="11274" width="26.81640625" style="87" customWidth="1"/>
    <col min="11275" max="11275" width="9.1796875" style="87"/>
    <col min="11276" max="11276" width="9.81640625" style="87" customWidth="1"/>
    <col min="11277" max="11519" width="9.1796875" style="87"/>
    <col min="11520" max="11520" width="9.1796875" style="87" customWidth="1"/>
    <col min="11521" max="11521" width="36.81640625" style="87" customWidth="1"/>
    <col min="11522" max="11522" width="9.81640625" style="87" customWidth="1"/>
    <col min="11523" max="11523" width="7" style="87" customWidth="1"/>
    <col min="11524" max="11524" width="9.453125" style="87" customWidth="1"/>
    <col min="11525" max="11525" width="10.81640625" style="87" customWidth="1"/>
    <col min="11526" max="11526" width="19.1796875" style="87" customWidth="1"/>
    <col min="11527" max="11527" width="34.453125" style="87" customWidth="1"/>
    <col min="11528" max="11528" width="45.453125" style="87" customWidth="1"/>
    <col min="11529" max="11529" width="10" style="87" bestFit="1" customWidth="1"/>
    <col min="11530" max="11530" width="26.81640625" style="87" customWidth="1"/>
    <col min="11531" max="11531" width="9.1796875" style="87"/>
    <col min="11532" max="11532" width="9.81640625" style="87" customWidth="1"/>
    <col min="11533" max="11775" width="9.1796875" style="87"/>
    <col min="11776" max="11776" width="9.1796875" style="87" customWidth="1"/>
    <col min="11777" max="11777" width="36.81640625" style="87" customWidth="1"/>
    <col min="11778" max="11778" width="9.81640625" style="87" customWidth="1"/>
    <col min="11779" max="11779" width="7" style="87" customWidth="1"/>
    <col min="11780" max="11780" width="9.453125" style="87" customWidth="1"/>
    <col min="11781" max="11781" width="10.81640625" style="87" customWidth="1"/>
    <col min="11782" max="11782" width="19.1796875" style="87" customWidth="1"/>
    <col min="11783" max="11783" width="34.453125" style="87" customWidth="1"/>
    <col min="11784" max="11784" width="45.453125" style="87" customWidth="1"/>
    <col min="11785" max="11785" width="10" style="87" bestFit="1" customWidth="1"/>
    <col min="11786" max="11786" width="26.81640625" style="87" customWidth="1"/>
    <col min="11787" max="11787" width="9.1796875" style="87"/>
    <col min="11788" max="11788" width="9.81640625" style="87" customWidth="1"/>
    <col min="11789" max="12031" width="9.1796875" style="87"/>
    <col min="12032" max="12032" width="9.1796875" style="87" customWidth="1"/>
    <col min="12033" max="12033" width="36.81640625" style="87" customWidth="1"/>
    <col min="12034" max="12034" width="9.81640625" style="87" customWidth="1"/>
    <col min="12035" max="12035" width="7" style="87" customWidth="1"/>
    <col min="12036" max="12036" width="9.453125" style="87" customWidth="1"/>
    <col min="12037" max="12037" width="10.81640625" style="87" customWidth="1"/>
    <col min="12038" max="12038" width="19.1796875" style="87" customWidth="1"/>
    <col min="12039" max="12039" width="34.453125" style="87" customWidth="1"/>
    <col min="12040" max="12040" width="45.453125" style="87" customWidth="1"/>
    <col min="12041" max="12041" width="10" style="87" bestFit="1" customWidth="1"/>
    <col min="12042" max="12042" width="26.81640625" style="87" customWidth="1"/>
    <col min="12043" max="12043" width="9.1796875" style="87"/>
    <col min="12044" max="12044" width="9.81640625" style="87" customWidth="1"/>
    <col min="12045" max="12287" width="9.1796875" style="87"/>
    <col min="12288" max="12288" width="9.1796875" style="87" customWidth="1"/>
    <col min="12289" max="12289" width="36.81640625" style="87" customWidth="1"/>
    <col min="12290" max="12290" width="9.81640625" style="87" customWidth="1"/>
    <col min="12291" max="12291" width="7" style="87" customWidth="1"/>
    <col min="12292" max="12292" width="9.453125" style="87" customWidth="1"/>
    <col min="12293" max="12293" width="10.81640625" style="87" customWidth="1"/>
    <col min="12294" max="12294" width="19.1796875" style="87" customWidth="1"/>
    <col min="12295" max="12295" width="34.453125" style="87" customWidth="1"/>
    <col min="12296" max="12296" width="45.453125" style="87" customWidth="1"/>
    <col min="12297" max="12297" width="10" style="87" bestFit="1" customWidth="1"/>
    <col min="12298" max="12298" width="26.81640625" style="87" customWidth="1"/>
    <col min="12299" max="12299" width="9.1796875" style="87"/>
    <col min="12300" max="12300" width="9.81640625" style="87" customWidth="1"/>
    <col min="12301" max="12543" width="9.1796875" style="87"/>
    <col min="12544" max="12544" width="9.1796875" style="87" customWidth="1"/>
    <col min="12545" max="12545" width="36.81640625" style="87" customWidth="1"/>
    <col min="12546" max="12546" width="9.81640625" style="87" customWidth="1"/>
    <col min="12547" max="12547" width="7" style="87" customWidth="1"/>
    <col min="12548" max="12548" width="9.453125" style="87" customWidth="1"/>
    <col min="12549" max="12549" width="10.81640625" style="87" customWidth="1"/>
    <col min="12550" max="12550" width="19.1796875" style="87" customWidth="1"/>
    <col min="12551" max="12551" width="34.453125" style="87" customWidth="1"/>
    <col min="12552" max="12552" width="45.453125" style="87" customWidth="1"/>
    <col min="12553" max="12553" width="10" style="87" bestFit="1" customWidth="1"/>
    <col min="12554" max="12554" width="26.81640625" style="87" customWidth="1"/>
    <col min="12555" max="12555" width="9.1796875" style="87"/>
    <col min="12556" max="12556" width="9.81640625" style="87" customWidth="1"/>
    <col min="12557" max="12799" width="9.1796875" style="87"/>
    <col min="12800" max="12800" width="9.1796875" style="87" customWidth="1"/>
    <col min="12801" max="12801" width="36.81640625" style="87" customWidth="1"/>
    <col min="12802" max="12802" width="9.81640625" style="87" customWidth="1"/>
    <col min="12803" max="12803" width="7" style="87" customWidth="1"/>
    <col min="12804" max="12804" width="9.453125" style="87" customWidth="1"/>
    <col min="12805" max="12805" width="10.81640625" style="87" customWidth="1"/>
    <col min="12806" max="12806" width="19.1796875" style="87" customWidth="1"/>
    <col min="12807" max="12807" width="34.453125" style="87" customWidth="1"/>
    <col min="12808" max="12808" width="45.453125" style="87" customWidth="1"/>
    <col min="12809" max="12809" width="10" style="87" bestFit="1" customWidth="1"/>
    <col min="12810" max="12810" width="26.81640625" style="87" customWidth="1"/>
    <col min="12811" max="12811" width="9.1796875" style="87"/>
    <col min="12812" max="12812" width="9.81640625" style="87" customWidth="1"/>
    <col min="12813" max="13055" width="9.1796875" style="87"/>
    <col min="13056" max="13056" width="9.1796875" style="87" customWidth="1"/>
    <col min="13057" max="13057" width="36.81640625" style="87" customWidth="1"/>
    <col min="13058" max="13058" width="9.81640625" style="87" customWidth="1"/>
    <col min="13059" max="13059" width="7" style="87" customWidth="1"/>
    <col min="13060" max="13060" width="9.453125" style="87" customWidth="1"/>
    <col min="13061" max="13061" width="10.81640625" style="87" customWidth="1"/>
    <col min="13062" max="13062" width="19.1796875" style="87" customWidth="1"/>
    <col min="13063" max="13063" width="34.453125" style="87" customWidth="1"/>
    <col min="13064" max="13064" width="45.453125" style="87" customWidth="1"/>
    <col min="13065" max="13065" width="10" style="87" bestFit="1" customWidth="1"/>
    <col min="13066" max="13066" width="26.81640625" style="87" customWidth="1"/>
    <col min="13067" max="13067" width="9.1796875" style="87"/>
    <col min="13068" max="13068" width="9.81640625" style="87" customWidth="1"/>
    <col min="13069" max="13311" width="9.1796875" style="87"/>
    <col min="13312" max="13312" width="9.1796875" style="87" customWidth="1"/>
    <col min="13313" max="13313" width="36.81640625" style="87" customWidth="1"/>
    <col min="13314" max="13314" width="9.81640625" style="87" customWidth="1"/>
    <col min="13315" max="13315" width="7" style="87" customWidth="1"/>
    <col min="13316" max="13316" width="9.453125" style="87" customWidth="1"/>
    <col min="13317" max="13317" width="10.81640625" style="87" customWidth="1"/>
    <col min="13318" max="13318" width="19.1796875" style="87" customWidth="1"/>
    <col min="13319" max="13319" width="34.453125" style="87" customWidth="1"/>
    <col min="13320" max="13320" width="45.453125" style="87" customWidth="1"/>
    <col min="13321" max="13321" width="10" style="87" bestFit="1" customWidth="1"/>
    <col min="13322" max="13322" width="26.81640625" style="87" customWidth="1"/>
    <col min="13323" max="13323" width="9.1796875" style="87"/>
    <col min="13324" max="13324" width="9.81640625" style="87" customWidth="1"/>
    <col min="13325" max="13567" width="9.1796875" style="87"/>
    <col min="13568" max="13568" width="9.1796875" style="87" customWidth="1"/>
    <col min="13569" max="13569" width="36.81640625" style="87" customWidth="1"/>
    <col min="13570" max="13570" width="9.81640625" style="87" customWidth="1"/>
    <col min="13571" max="13571" width="7" style="87" customWidth="1"/>
    <col min="13572" max="13572" width="9.453125" style="87" customWidth="1"/>
    <col min="13573" max="13573" width="10.81640625" style="87" customWidth="1"/>
    <col min="13574" max="13574" width="19.1796875" style="87" customWidth="1"/>
    <col min="13575" max="13575" width="34.453125" style="87" customWidth="1"/>
    <col min="13576" max="13576" width="45.453125" style="87" customWidth="1"/>
    <col min="13577" max="13577" width="10" style="87" bestFit="1" customWidth="1"/>
    <col min="13578" max="13578" width="26.81640625" style="87" customWidth="1"/>
    <col min="13579" max="13579" width="9.1796875" style="87"/>
    <col min="13580" max="13580" width="9.81640625" style="87" customWidth="1"/>
    <col min="13581" max="13823" width="9.1796875" style="87"/>
    <col min="13824" max="13824" width="9.1796875" style="87" customWidth="1"/>
    <col min="13825" max="13825" width="36.81640625" style="87" customWidth="1"/>
    <col min="13826" max="13826" width="9.81640625" style="87" customWidth="1"/>
    <col min="13827" max="13827" width="7" style="87" customWidth="1"/>
    <col min="13828" max="13828" width="9.453125" style="87" customWidth="1"/>
    <col min="13829" max="13829" width="10.81640625" style="87" customWidth="1"/>
    <col min="13830" max="13830" width="19.1796875" style="87" customWidth="1"/>
    <col min="13831" max="13831" width="34.453125" style="87" customWidth="1"/>
    <col min="13832" max="13832" width="45.453125" style="87" customWidth="1"/>
    <col min="13833" max="13833" width="10" style="87" bestFit="1" customWidth="1"/>
    <col min="13834" max="13834" width="26.81640625" style="87" customWidth="1"/>
    <col min="13835" max="13835" width="9.1796875" style="87"/>
    <col min="13836" max="13836" width="9.81640625" style="87" customWidth="1"/>
    <col min="13837" max="14079" width="9.1796875" style="87"/>
    <col min="14080" max="14080" width="9.1796875" style="87" customWidth="1"/>
    <col min="14081" max="14081" width="36.81640625" style="87" customWidth="1"/>
    <col min="14082" max="14082" width="9.81640625" style="87" customWidth="1"/>
    <col min="14083" max="14083" width="7" style="87" customWidth="1"/>
    <col min="14084" max="14084" width="9.453125" style="87" customWidth="1"/>
    <col min="14085" max="14085" width="10.81640625" style="87" customWidth="1"/>
    <col min="14086" max="14086" width="19.1796875" style="87" customWidth="1"/>
    <col min="14087" max="14087" width="34.453125" style="87" customWidth="1"/>
    <col min="14088" max="14088" width="45.453125" style="87" customWidth="1"/>
    <col min="14089" max="14089" width="10" style="87" bestFit="1" customWidth="1"/>
    <col min="14090" max="14090" width="26.81640625" style="87" customWidth="1"/>
    <col min="14091" max="14091" width="9.1796875" style="87"/>
    <col min="14092" max="14092" width="9.81640625" style="87" customWidth="1"/>
    <col min="14093" max="14335" width="9.1796875" style="87"/>
    <col min="14336" max="14336" width="9.1796875" style="87" customWidth="1"/>
    <col min="14337" max="14337" width="36.81640625" style="87" customWidth="1"/>
    <col min="14338" max="14338" width="9.81640625" style="87" customWidth="1"/>
    <col min="14339" max="14339" width="7" style="87" customWidth="1"/>
    <col min="14340" max="14340" width="9.453125" style="87" customWidth="1"/>
    <col min="14341" max="14341" width="10.81640625" style="87" customWidth="1"/>
    <col min="14342" max="14342" width="19.1796875" style="87" customWidth="1"/>
    <col min="14343" max="14343" width="34.453125" style="87" customWidth="1"/>
    <col min="14344" max="14344" width="45.453125" style="87" customWidth="1"/>
    <col min="14345" max="14345" width="10" style="87" bestFit="1" customWidth="1"/>
    <col min="14346" max="14346" width="26.81640625" style="87" customWidth="1"/>
    <col min="14347" max="14347" width="9.1796875" style="87"/>
    <col min="14348" max="14348" width="9.81640625" style="87" customWidth="1"/>
    <col min="14349" max="14591" width="9.1796875" style="87"/>
    <col min="14592" max="14592" width="9.1796875" style="87" customWidth="1"/>
    <col min="14593" max="14593" width="36.81640625" style="87" customWidth="1"/>
    <col min="14594" max="14594" width="9.81640625" style="87" customWidth="1"/>
    <col min="14595" max="14595" width="7" style="87" customWidth="1"/>
    <col min="14596" max="14596" width="9.453125" style="87" customWidth="1"/>
    <col min="14597" max="14597" width="10.81640625" style="87" customWidth="1"/>
    <col min="14598" max="14598" width="19.1796875" style="87" customWidth="1"/>
    <col min="14599" max="14599" width="34.453125" style="87" customWidth="1"/>
    <col min="14600" max="14600" width="45.453125" style="87" customWidth="1"/>
    <col min="14601" max="14601" width="10" style="87" bestFit="1" customWidth="1"/>
    <col min="14602" max="14602" width="26.81640625" style="87" customWidth="1"/>
    <col min="14603" max="14603" width="9.1796875" style="87"/>
    <col min="14604" max="14604" width="9.81640625" style="87" customWidth="1"/>
    <col min="14605" max="14847" width="9.1796875" style="87"/>
    <col min="14848" max="14848" width="9.1796875" style="87" customWidth="1"/>
    <col min="14849" max="14849" width="36.81640625" style="87" customWidth="1"/>
    <col min="14850" max="14850" width="9.81640625" style="87" customWidth="1"/>
    <col min="14851" max="14851" width="7" style="87" customWidth="1"/>
    <col min="14852" max="14852" width="9.453125" style="87" customWidth="1"/>
    <col min="14853" max="14853" width="10.81640625" style="87" customWidth="1"/>
    <col min="14854" max="14854" width="19.1796875" style="87" customWidth="1"/>
    <col min="14855" max="14855" width="34.453125" style="87" customWidth="1"/>
    <col min="14856" max="14856" width="45.453125" style="87" customWidth="1"/>
    <col min="14857" max="14857" width="10" style="87" bestFit="1" customWidth="1"/>
    <col min="14858" max="14858" width="26.81640625" style="87" customWidth="1"/>
    <col min="14859" max="14859" width="9.1796875" style="87"/>
    <col min="14860" max="14860" width="9.81640625" style="87" customWidth="1"/>
    <col min="14861" max="15103" width="9.1796875" style="87"/>
    <col min="15104" max="15104" width="9.1796875" style="87" customWidth="1"/>
    <col min="15105" max="15105" width="36.81640625" style="87" customWidth="1"/>
    <col min="15106" max="15106" width="9.81640625" style="87" customWidth="1"/>
    <col min="15107" max="15107" width="7" style="87" customWidth="1"/>
    <col min="15108" max="15108" width="9.453125" style="87" customWidth="1"/>
    <col min="15109" max="15109" width="10.81640625" style="87" customWidth="1"/>
    <col min="15110" max="15110" width="19.1796875" style="87" customWidth="1"/>
    <col min="15111" max="15111" width="34.453125" style="87" customWidth="1"/>
    <col min="15112" max="15112" width="45.453125" style="87" customWidth="1"/>
    <col min="15113" max="15113" width="10" style="87" bestFit="1" customWidth="1"/>
    <col min="15114" max="15114" width="26.81640625" style="87" customWidth="1"/>
    <col min="15115" max="15115" width="9.1796875" style="87"/>
    <col min="15116" max="15116" width="9.81640625" style="87" customWidth="1"/>
    <col min="15117" max="15359" width="9.1796875" style="87"/>
    <col min="15360" max="15360" width="9.1796875" style="87" customWidth="1"/>
    <col min="15361" max="15361" width="36.81640625" style="87" customWidth="1"/>
    <col min="15362" max="15362" width="9.81640625" style="87" customWidth="1"/>
    <col min="15363" max="15363" width="7" style="87" customWidth="1"/>
    <col min="15364" max="15364" width="9.453125" style="87" customWidth="1"/>
    <col min="15365" max="15365" width="10.81640625" style="87" customWidth="1"/>
    <col min="15366" max="15366" width="19.1796875" style="87" customWidth="1"/>
    <col min="15367" max="15367" width="34.453125" style="87" customWidth="1"/>
    <col min="15368" max="15368" width="45.453125" style="87" customWidth="1"/>
    <col min="15369" max="15369" width="10" style="87" bestFit="1" customWidth="1"/>
    <col min="15370" max="15370" width="26.81640625" style="87" customWidth="1"/>
    <col min="15371" max="15371" width="9.1796875" style="87"/>
    <col min="15372" max="15372" width="9.81640625" style="87" customWidth="1"/>
    <col min="15373" max="15615" width="9.1796875" style="87"/>
    <col min="15616" max="15616" width="9.1796875" style="87" customWidth="1"/>
    <col min="15617" max="15617" width="36.81640625" style="87" customWidth="1"/>
    <col min="15618" max="15618" width="9.81640625" style="87" customWidth="1"/>
    <col min="15619" max="15619" width="7" style="87" customWidth="1"/>
    <col min="15620" max="15620" width="9.453125" style="87" customWidth="1"/>
    <col min="15621" max="15621" width="10.81640625" style="87" customWidth="1"/>
    <col min="15622" max="15622" width="19.1796875" style="87" customWidth="1"/>
    <col min="15623" max="15623" width="34.453125" style="87" customWidth="1"/>
    <col min="15624" max="15624" width="45.453125" style="87" customWidth="1"/>
    <col min="15625" max="15625" width="10" style="87" bestFit="1" customWidth="1"/>
    <col min="15626" max="15626" width="26.81640625" style="87" customWidth="1"/>
    <col min="15627" max="15627" width="9.1796875" style="87"/>
    <col min="15628" max="15628" width="9.81640625" style="87" customWidth="1"/>
    <col min="15629" max="15871" width="9.1796875" style="87"/>
    <col min="15872" max="15872" width="9.1796875" style="87" customWidth="1"/>
    <col min="15873" max="15873" width="36.81640625" style="87" customWidth="1"/>
    <col min="15874" max="15874" width="9.81640625" style="87" customWidth="1"/>
    <col min="15875" max="15875" width="7" style="87" customWidth="1"/>
    <col min="15876" max="15876" width="9.453125" style="87" customWidth="1"/>
    <col min="15877" max="15877" width="10.81640625" style="87" customWidth="1"/>
    <col min="15878" max="15878" width="19.1796875" style="87" customWidth="1"/>
    <col min="15879" max="15879" width="34.453125" style="87" customWidth="1"/>
    <col min="15880" max="15880" width="45.453125" style="87" customWidth="1"/>
    <col min="15881" max="15881" width="10" style="87" bestFit="1" customWidth="1"/>
    <col min="15882" max="15882" width="26.81640625" style="87" customWidth="1"/>
    <col min="15883" max="15883" width="9.1796875" style="87"/>
    <col min="15884" max="15884" width="9.81640625" style="87" customWidth="1"/>
    <col min="15885" max="16127" width="9.1796875" style="87"/>
    <col min="16128" max="16128" width="9.1796875" style="87" customWidth="1"/>
    <col min="16129" max="16129" width="36.81640625" style="87" customWidth="1"/>
    <col min="16130" max="16130" width="9.81640625" style="87" customWidth="1"/>
    <col min="16131" max="16131" width="7" style="87" customWidth="1"/>
    <col min="16132" max="16132" width="9.453125" style="87" customWidth="1"/>
    <col min="16133" max="16133" width="10.81640625" style="87" customWidth="1"/>
    <col min="16134" max="16134" width="19.1796875" style="87" customWidth="1"/>
    <col min="16135" max="16135" width="34.453125" style="87" customWidth="1"/>
    <col min="16136" max="16136" width="45.453125" style="87" customWidth="1"/>
    <col min="16137" max="16137" width="10" style="87" bestFit="1" customWidth="1"/>
    <col min="16138" max="16138" width="26.81640625" style="87" customWidth="1"/>
    <col min="16139" max="16139" width="9.1796875" style="87"/>
    <col min="16140" max="16140" width="9.81640625" style="87" customWidth="1"/>
    <col min="16141" max="16383" width="9.1796875" style="87"/>
    <col min="16384" max="16384" width="9.1796875" style="87" customWidth="1"/>
  </cols>
  <sheetData>
    <row r="1" spans="1:17" s="84" customFormat="1" ht="15" customHeight="1">
      <c r="A1" s="188" t="s">
        <v>0</v>
      </c>
      <c r="B1" s="189" t="s">
        <v>1</v>
      </c>
      <c r="C1" s="190"/>
      <c r="D1" s="191"/>
      <c r="E1" s="192"/>
      <c r="F1" s="193" t="s">
        <v>5</v>
      </c>
      <c r="G1" s="119"/>
      <c r="H1" s="120"/>
      <c r="I1" s="120"/>
    </row>
    <row r="2" spans="1:17" ht="15" customHeight="1">
      <c r="A2" s="194"/>
      <c r="B2" s="195"/>
      <c r="C2" s="190"/>
      <c r="D2" s="191"/>
      <c r="E2" s="192"/>
      <c r="F2" s="196"/>
    </row>
    <row r="3" spans="1:17" s="122" customFormat="1" ht="15" customHeight="1">
      <c r="A3" s="197"/>
      <c r="B3" s="198" t="s">
        <v>35</v>
      </c>
      <c r="C3" s="199"/>
      <c r="D3" s="200"/>
      <c r="E3" s="201"/>
      <c r="F3" s="202"/>
      <c r="G3" s="123"/>
      <c r="H3" s="124"/>
      <c r="I3" s="124"/>
    </row>
    <row r="4" spans="1:17" ht="15" customHeight="1">
      <c r="A4" s="203"/>
      <c r="B4" s="204"/>
      <c r="C4" s="205"/>
      <c r="D4" s="206"/>
      <c r="E4" s="86"/>
      <c r="F4" s="88"/>
    </row>
    <row r="5" spans="1:17" s="92" customFormat="1">
      <c r="A5" s="207"/>
      <c r="B5" s="208" t="s">
        <v>30</v>
      </c>
      <c r="C5" s="209"/>
      <c r="D5" s="210"/>
      <c r="E5" s="211"/>
      <c r="F5" s="212"/>
      <c r="G5" s="125"/>
      <c r="H5" s="126"/>
      <c r="I5" s="126"/>
    </row>
    <row r="6" spans="1:17" ht="15" customHeight="1">
      <c r="A6" s="203"/>
      <c r="B6" s="204"/>
      <c r="C6" s="205"/>
      <c r="D6" s="206"/>
      <c r="E6" s="86"/>
      <c r="F6" s="213"/>
    </row>
    <row r="7" spans="1:17" s="89" customFormat="1">
      <c r="A7" s="85" t="s">
        <v>31</v>
      </c>
      <c r="B7" s="66" t="s">
        <v>32</v>
      </c>
      <c r="C7" s="223"/>
      <c r="D7" s="224"/>
      <c r="E7" s="225"/>
      <c r="F7" s="344">
        <f>'A.KUPOVNA OPREMA '!F68</f>
        <v>0</v>
      </c>
      <c r="G7" s="127"/>
      <c r="J7" s="128"/>
      <c r="K7" s="128"/>
      <c r="L7" s="128"/>
      <c r="M7" s="128"/>
      <c r="N7" s="128"/>
      <c r="O7" s="128"/>
      <c r="P7" s="128"/>
      <c r="Q7" s="128"/>
    </row>
    <row r="8" spans="1:17" s="89" customFormat="1">
      <c r="A8" s="214"/>
      <c r="B8" s="215"/>
      <c r="C8" s="226"/>
      <c r="D8" s="227"/>
      <c r="E8" s="228"/>
      <c r="F8" s="216"/>
      <c r="G8" s="127"/>
      <c r="J8" s="128"/>
      <c r="K8" s="128"/>
      <c r="L8" s="128"/>
      <c r="M8" s="128"/>
      <c r="N8" s="128"/>
      <c r="O8" s="128"/>
      <c r="P8" s="128"/>
      <c r="Q8" s="128"/>
    </row>
    <row r="9" spans="1:17">
      <c r="A9" s="98" t="s">
        <v>33</v>
      </c>
      <c r="B9" s="91" t="s">
        <v>34</v>
      </c>
      <c r="C9" s="226"/>
      <c r="D9" s="227"/>
      <c r="E9" s="229"/>
      <c r="F9" s="345">
        <f>'B.OPREMA PO MJERI'!F125</f>
        <v>0</v>
      </c>
      <c r="G9" s="129"/>
    </row>
    <row r="10" spans="1:17">
      <c r="A10" s="98"/>
      <c r="B10" s="91"/>
      <c r="C10" s="226"/>
      <c r="D10" s="227"/>
      <c r="E10" s="229"/>
      <c r="F10" s="217"/>
      <c r="G10" s="129"/>
    </row>
    <row r="11" spans="1:17">
      <c r="A11" s="203"/>
      <c r="B11" s="204"/>
      <c r="C11" s="205"/>
      <c r="D11" s="206"/>
      <c r="E11" s="86"/>
      <c r="F11" s="213"/>
    </row>
    <row r="12" spans="1:17" s="132" customFormat="1" ht="13">
      <c r="A12" s="218"/>
      <c r="B12" s="219" t="s">
        <v>27</v>
      </c>
      <c r="C12" s="220"/>
      <c r="D12" s="221"/>
      <c r="E12" s="222"/>
      <c r="F12" s="343">
        <f>SUM(F7:F11)</f>
        <v>0</v>
      </c>
      <c r="G12" s="130"/>
      <c r="H12" s="131"/>
      <c r="I12" s="131"/>
    </row>
  </sheetData>
  <pageMargins left="0.74803149606299213" right="0.74803149606299213" top="0.98425196850393704" bottom="0.98425196850393704" header="0.51181102362204722" footer="0.51181102362204722"/>
  <pageSetup paperSize="9" scale="8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92303D375C1A347A6F06A625D07D446" ma:contentTypeVersion="13" ma:contentTypeDescription="Stvaranje novog dokumenta." ma:contentTypeScope="" ma:versionID="336f391f54f0b798dfcdd463a2b42c00">
  <xsd:schema xmlns:xsd="http://www.w3.org/2001/XMLSchema" xmlns:xs="http://www.w3.org/2001/XMLSchema" xmlns:p="http://schemas.microsoft.com/office/2006/metadata/properties" xmlns:ns2="cfe9247b-6157-414f-891b-080ea80b8a06" xmlns:ns3="bc85e98f-19df-4755-8846-a552b7f9f338" targetNamespace="http://schemas.microsoft.com/office/2006/metadata/properties" ma:root="true" ma:fieldsID="40a6a457423877860ad1d25125f60d49" ns2:_="" ns3:_="">
    <xsd:import namespace="cfe9247b-6157-414f-891b-080ea80b8a06"/>
    <xsd:import namespace="bc85e98f-19df-4755-8846-a552b7f9f3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9247b-6157-414f-891b-080ea80b8a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c85e98f-19df-4755-8846-a552b7f9f338" elementFormDefault="qualified">
    <xsd:import namespace="http://schemas.microsoft.com/office/2006/documentManagement/types"/>
    <xsd:import namespace="http://schemas.microsoft.com/office/infopath/2007/PartnerControls"/>
    <xsd:element name="SharedWithUsers" ma:index="14"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0D28B5-2455-4638-9C3B-597DEC6F1EA5}">
  <ds:schemaRefs>
    <ds:schemaRef ds:uri="http://schemas.microsoft.com/sharepoint/v3/contenttype/forms"/>
  </ds:schemaRefs>
</ds:datastoreItem>
</file>

<file path=customXml/itemProps2.xml><?xml version="1.0" encoding="utf-8"?>
<ds:datastoreItem xmlns:ds="http://schemas.openxmlformats.org/officeDocument/2006/customXml" ds:itemID="{0590C1BD-A390-4EF0-9C07-DAAAA0DA75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e9247b-6157-414f-891b-080ea80b8a06"/>
    <ds:schemaRef ds:uri="bc85e98f-19df-4755-8846-a552b7f9f3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5551D9-1B24-48A6-A295-0663A545872A}">
  <ds:schemaRefs>
    <ds:schemaRef ds:uri="http://purl.org/dc/dcmitype/"/>
    <ds:schemaRef ds:uri="http://purl.org/dc/terms/"/>
    <ds:schemaRef ds:uri="http://purl.org/dc/elements/1.1/"/>
    <ds:schemaRef ds:uri="http://schemas.microsoft.com/office/2006/metadata/properties"/>
    <ds:schemaRef ds:uri="bc85e98f-19df-4755-8846-a552b7f9f338"/>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cfe9247b-6157-414f-891b-080ea80b8a0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Uvodne napomene</vt:lpstr>
      <vt:lpstr>A.KUPOVNA OPREMA </vt:lpstr>
      <vt:lpstr>B.OPREMA PO MJERI</vt:lpstr>
      <vt:lpstr>REKAPITULACIJA</vt:lpstr>
      <vt:lpstr>'A.KUPOVNA OPREMA '!Print_Area</vt:lpstr>
      <vt:lpstr>'B.OPREMA PO MJERI'!Print_Area</vt:lpstr>
      <vt:lpstr>REKAPITULACIJA!Print_Area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TISSA</dc:creator>
  <cp:keywords/>
  <dc:description/>
  <cp:lastModifiedBy>Vrdoljak, Marko</cp:lastModifiedBy>
  <cp:revision/>
  <cp:lastPrinted>2023-09-18T12:54:45Z</cp:lastPrinted>
  <dcterms:created xsi:type="dcterms:W3CDTF">2020-02-28T10:06:14Z</dcterms:created>
  <dcterms:modified xsi:type="dcterms:W3CDTF">2023-11-08T09:46:51Z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0x010100292303D375C1A347A6F06A625D07D446</vt:lpwstr>
  </property>
  <property fmtid="{D5CDD505-2E9C-101B-9397-08002B2CF9AE}" pid="3" name="MSIP_Label_ea60d57e-af5b-4752-ac57-3e4f28ca11dc_Enabled">
    <vt:lpwstr>true</vt:lpwstr>
  </property>
  <property fmtid="{D5CDD505-2E9C-101B-9397-08002B2CF9AE}" pid="4" name="MSIP_Label_ea60d57e-af5b-4752-ac57-3e4f28ca11dc_SetDate">
    <vt:lpwstr>2023-10-18T13:06:24Z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536274dc-7280-4046-b557-46a084ba5310</vt:lpwstr>
  </property>
  <property fmtid="{D5CDD505-2E9C-101B-9397-08002B2CF9AE}" pid="9" name="MSIP_Label_ea60d57e-af5b-4752-ac57-3e4f28ca11dc_ContentBits">
    <vt:lpwstr>0</vt:lpwstr>
  </property>
</Properties>
</file>